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1090 ZD Stari trg/JN/1 Priprava/2-2 Ponudbeni predračun/"/>
    </mc:Choice>
  </mc:AlternateContent>
  <xr:revisionPtr revIDLastSave="40" documentId="13_ncr:1_{1F5E10C7-E5E4-424A-9739-283C6A700D1C}" xr6:coauthVersionLast="47" xr6:coauthVersionMax="47" xr10:uidLastSave="{C686879E-ADB5-434D-B46F-E8145988A09F}"/>
  <bookViews>
    <workbookView xWindow="7860" yWindow="1830" windowWidth="25095" windowHeight="12780" tabRatio="783" xr2:uid="{2D96C2E0-ECBE-4AF2-A5F6-6C1923B1F95A}"/>
  </bookViews>
  <sheets>
    <sheet name="0 REKAPITULACIJA STROŠKOV" sheetId="1" r:id="rId1"/>
    <sheet name="1 GRADBENO OBRTNIŠKA DELA" sheetId="2" r:id="rId2"/>
    <sheet name="2 GOD ENERGETSKA SANACIJA" sheetId="3" r:id="rId3"/>
    <sheet name="3 ZUNANJA UREDITEV ODVODN." sheetId="4" r:id="rId4"/>
    <sheet name="4 ELEKTROINSTAL. MATERIAL DELA" sheetId="5" r:id="rId5"/>
    <sheet name="5 STROJNE INSTALACIJ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TP">'[1]2. OGREVANJE HLAJENJE'!$F$455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  <c r="C8" i="1"/>
  <c r="C7" i="1"/>
  <c r="D7" i="1" s="1"/>
  <c r="C6" i="1"/>
  <c r="C5" i="1"/>
  <c r="C14" i="6"/>
  <c r="C11" i="6"/>
  <c r="C9" i="6"/>
  <c r="C10" i="6"/>
  <c r="C8" i="6"/>
  <c r="I34" i="2"/>
  <c r="I33" i="2"/>
  <c r="I32" i="2"/>
  <c r="I31" i="2"/>
  <c r="I30" i="2"/>
  <c r="I29" i="2"/>
  <c r="I28" i="2"/>
  <c r="I27" i="2"/>
  <c r="I26" i="2"/>
  <c r="I25" i="2"/>
  <c r="I15" i="2"/>
  <c r="I16" i="2"/>
  <c r="I17" i="2"/>
  <c r="I18" i="2"/>
  <c r="I19" i="2"/>
  <c r="I20" i="2"/>
  <c r="I14" i="2"/>
  <c r="I15" i="3"/>
  <c r="I16" i="3"/>
  <c r="I14" i="3"/>
  <c r="C16" i="4"/>
  <c r="C15" i="4"/>
  <c r="C14" i="4"/>
  <c r="C13" i="4"/>
  <c r="C12" i="4"/>
  <c r="C4" i="4"/>
  <c r="C5" i="4"/>
  <c r="C6" i="4"/>
  <c r="C7" i="4"/>
  <c r="C8" i="4"/>
  <c r="C9" i="4"/>
  <c r="C3" i="4"/>
  <c r="D3" i="5"/>
  <c r="D4" i="5"/>
  <c r="D5" i="5"/>
  <c r="D6" i="5"/>
  <c r="D7" i="5"/>
  <c r="D8" i="5"/>
  <c r="D9" i="5"/>
  <c r="D10" i="5"/>
  <c r="D11" i="5"/>
  <c r="D2" i="5"/>
  <c r="C10" i="1" l="1"/>
  <c r="D9" i="1"/>
  <c r="E9" i="1" s="1"/>
  <c r="D5" i="1"/>
  <c r="E5" i="1" s="1"/>
  <c r="B33" i="2"/>
  <c r="B32" i="2"/>
  <c r="B31" i="2"/>
  <c r="B30" i="2"/>
  <c r="B29" i="2"/>
  <c r="B28" i="2"/>
  <c r="B27" i="2"/>
  <c r="B26" i="2"/>
  <c r="B25" i="2"/>
  <c r="B20" i="2"/>
  <c r="B19" i="2"/>
  <c r="B18" i="2"/>
  <c r="B17" i="2"/>
  <c r="B16" i="2"/>
  <c r="B15" i="2"/>
  <c r="B14" i="2"/>
  <c r="B7" i="2"/>
  <c r="B5" i="2"/>
  <c r="B3" i="2"/>
  <c r="B2" i="2"/>
  <c r="B1" i="2"/>
  <c r="D8" i="1"/>
  <c r="E8" i="1" s="1"/>
  <c r="E7" i="1"/>
  <c r="I21" i="2" l="1"/>
  <c r="I35" i="2"/>
  <c r="B16" i="4"/>
  <c r="B15" i="4"/>
  <c r="B14" i="4"/>
  <c r="B13" i="4"/>
  <c r="B12" i="4"/>
  <c r="B9" i="4"/>
  <c r="B8" i="4"/>
  <c r="B7" i="4"/>
  <c r="B6" i="4"/>
  <c r="B5" i="4"/>
  <c r="B4" i="4"/>
  <c r="B3" i="4"/>
  <c r="I37" i="2" l="1"/>
  <c r="I39" i="2" s="1"/>
  <c r="I40" i="2" s="1"/>
  <c r="I42" i="2" s="1"/>
  <c r="C11" i="4"/>
  <c r="C2" i="4"/>
  <c r="D12" i="5"/>
  <c r="C18" i="4" l="1"/>
  <c r="C19" i="4" s="1"/>
  <c r="C20" i="4" s="1"/>
  <c r="D6" i="1"/>
  <c r="D10" i="1" s="1"/>
  <c r="B16" i="3"/>
  <c r="B15" i="3"/>
  <c r="I17" i="3"/>
  <c r="I22" i="3" s="1"/>
  <c r="B14" i="3"/>
  <c r="B7" i="3"/>
  <c r="B5" i="3"/>
  <c r="B3" i="3"/>
  <c r="B2" i="3"/>
  <c r="B1" i="3"/>
  <c r="E6" i="1" l="1"/>
  <c r="E10" i="1" s="1"/>
</calcChain>
</file>

<file path=xl/sharedStrings.xml><?xml version="1.0" encoding="utf-8"?>
<sst xmlns="http://schemas.openxmlformats.org/spreadsheetml/2006/main" count="102" uniqueCount="83">
  <si>
    <t>Investitor:</t>
  </si>
  <si>
    <t>Objekt:</t>
  </si>
  <si>
    <t>Za gradnjo:</t>
  </si>
  <si>
    <t xml:space="preserve">REKAPITULACIJA </t>
  </si>
  <si>
    <t>A./</t>
  </si>
  <si>
    <t>GRADBENA DELA</t>
  </si>
  <si>
    <t>A1.0</t>
  </si>
  <si>
    <t>A2.0</t>
  </si>
  <si>
    <t>A3.0</t>
  </si>
  <si>
    <t>A4.0</t>
  </si>
  <si>
    <t>A5.0</t>
  </si>
  <si>
    <t>A6.0</t>
  </si>
  <si>
    <t>A7.0</t>
  </si>
  <si>
    <t>SKUPAJ GRADBENA DELA</t>
  </si>
  <si>
    <t xml:space="preserve">B./ </t>
  </si>
  <si>
    <t>OBRTNIŠKA DELA</t>
  </si>
  <si>
    <t>B1.0</t>
  </si>
  <si>
    <t>B2.0</t>
  </si>
  <si>
    <t>B3.0</t>
  </si>
  <si>
    <t>B4.0</t>
  </si>
  <si>
    <t>B5.0</t>
  </si>
  <si>
    <t>B6.0</t>
  </si>
  <si>
    <t>B7.0</t>
  </si>
  <si>
    <t>B8.0</t>
  </si>
  <si>
    <t>B9.0</t>
  </si>
  <si>
    <t>B10.0</t>
  </si>
  <si>
    <t>RAZNA DELA</t>
  </si>
  <si>
    <t>SKUPAJ OBRTNIŠKA DELA</t>
  </si>
  <si>
    <r>
      <rPr>
        <b/>
        <sz val="11"/>
        <color indexed="8"/>
        <rFont val="Arial Narrow"/>
        <family val="2"/>
        <charset val="238"/>
      </rPr>
      <t>Nepredvidena dela</t>
    </r>
    <r>
      <rPr>
        <b/>
        <sz val="10"/>
        <color indexed="8"/>
        <rFont val="Arial Narrow"/>
        <family val="2"/>
      </rPr>
      <t xml:space="preserve">
</t>
    </r>
    <r>
      <rPr>
        <i/>
        <sz val="10"/>
        <color indexed="8"/>
        <rFont val="Arial Narrow"/>
        <family val="2"/>
      </rPr>
      <t xml:space="preserve">Nepredvidena dela v vrednosti 5% vseh del. Obračunajo se samo na osnovi dejansko izvedenih del, ki se pojavijo sproti v času del in niso predmet poslovne pogodbe gradnjo objekta. Izvedejo se na podlagi naročila investitorja in podpisa nadzornika.   </t>
    </r>
  </si>
  <si>
    <t>SKUPAJ (brez DDV)</t>
  </si>
  <si>
    <t>DDV   22%</t>
  </si>
  <si>
    <t>SKUPAJ  z DDV</t>
  </si>
  <si>
    <t>REKAPITULACIJA STROŠKOV SKUPAJ</t>
  </si>
  <si>
    <t>POPIS</t>
  </si>
  <si>
    <t>GRADBENO OBRTNIŠKA DELA</t>
  </si>
  <si>
    <t>DDV 22%</t>
  </si>
  <si>
    <t xml:space="preserve">POPIS DEL - ENERGETSKA SANACIJA </t>
  </si>
  <si>
    <r>
      <t xml:space="preserve">Nepredvidena dela
</t>
    </r>
    <r>
      <rPr>
        <i/>
        <sz val="11"/>
        <color indexed="8"/>
        <rFont val="Arial Narrow"/>
        <family val="2"/>
        <charset val="238"/>
      </rPr>
      <t xml:space="preserve">Nepredvidena dela v vrednosti 5% vseh del. Obračunajo se samo na osnovi dejansko izvedenih del, ki se pojavijo sproti v času del in niso predmet poslovne pogodbe za sanacijo objekta. Izvedejo se na podlagi naročila investitorja in podpisa nadzornika.   </t>
    </r>
  </si>
  <si>
    <t>POPUST</t>
  </si>
  <si>
    <t>DDV</t>
  </si>
  <si>
    <t>SKUPAJ z DDV</t>
  </si>
  <si>
    <t>GRADBENO OBRTNIŠKA DELA - ENERGETSKA SANACIJA</t>
  </si>
  <si>
    <t>REKAPITULACIJA</t>
  </si>
  <si>
    <t>1.0.</t>
  </si>
  <si>
    <t>CESTA</t>
  </si>
  <si>
    <t>1.1.</t>
  </si>
  <si>
    <t>1.2.</t>
  </si>
  <si>
    <t>1.3.</t>
  </si>
  <si>
    <t>1.4.</t>
  </si>
  <si>
    <t>1.5.</t>
  </si>
  <si>
    <t>1.6.</t>
  </si>
  <si>
    <t>1.7.</t>
  </si>
  <si>
    <t>2.0.</t>
  </si>
  <si>
    <t xml:space="preserve">ODVODNJAVANJE </t>
  </si>
  <si>
    <t>2.1.</t>
  </si>
  <si>
    <t>2.2.</t>
  </si>
  <si>
    <t>2.3.</t>
  </si>
  <si>
    <t>2.4.</t>
  </si>
  <si>
    <t>2.5.</t>
  </si>
  <si>
    <t>SKUPAJ</t>
  </si>
  <si>
    <t>DDV (22%)</t>
  </si>
  <si>
    <t xml:space="preserve">Priloga 4. POPIS ELEKTROINSTALACIJSKEGA MATERIALA IN DEL 
</t>
  </si>
  <si>
    <t>0.1 NN DOVOD</t>
  </si>
  <si>
    <t>0.2 TK DOVOD</t>
  </si>
  <si>
    <t>1. INSTALACIJSKI MATERIAL</t>
  </si>
  <si>
    <t>2. STIKALNI BLOKI</t>
  </si>
  <si>
    <t>3. SPLOŠNA RAZSVETLJAVA</t>
  </si>
  <si>
    <t>4. VARNOSTNA RAZSVETLJAVA</t>
  </si>
  <si>
    <t>5. SIGNALNO KOMUNIKACIJSKE INŠTALACIJE</t>
  </si>
  <si>
    <t>6. AKTIVNO JAVLJANJE POŽARA - AOJP</t>
  </si>
  <si>
    <t>7. STRELOVOD</t>
  </si>
  <si>
    <t>8. SISTEM ZA ODKLEPANJE VRAT NA EVAKUACIJSKIH POTEH</t>
  </si>
  <si>
    <t>Zunanja ureditev z odvodnjavanjem</t>
  </si>
  <si>
    <t>ELEKTROINSTALACIJSKI MATERIAL IN DELA</t>
  </si>
  <si>
    <t>OBJEKT: ZDRAVSTVENI DOM STARI TRG</t>
  </si>
  <si>
    <t>FAZA: PZI</t>
  </si>
  <si>
    <t>EUR</t>
  </si>
  <si>
    <t>STROJNE INSTALACIJE</t>
  </si>
  <si>
    <t>VODOVOD, KANALIZACIJA</t>
  </si>
  <si>
    <t>OGREVANJE HLAJENJE</t>
  </si>
  <si>
    <t>PREZRAČEVANJE</t>
  </si>
  <si>
    <t>REKAPITULACIJA STROŠKOV</t>
  </si>
  <si>
    <t>DOKUMENTACIJA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</si>
</sst>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€&quot;_-;\-* #,##0.00\ &quot;€&quot;_-;_-* &quot;-&quot;??\ &quot;€&quot;_-;_-@_-"/>
    <numFmt numFmtId="165" formatCode="_-* #,##0.00\ [$€-1]_-;\-* #,##0.00\ [$€-1]_-;_-* &quot;-&quot;??\ [$€-1]_-;_-@_-"/>
    <numFmt numFmtId="166" formatCode="#,##0.00\ [$€-1]"/>
    <numFmt numFmtId="167" formatCode="#,##0.00\ &quot;€&quot;"/>
  </numFmts>
  <fonts count="26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indexed="8"/>
      <name val="Arial Narrow"/>
      <family val="2"/>
    </font>
    <font>
      <b/>
      <sz val="11"/>
      <color indexed="8"/>
      <name val="Arial Narrow"/>
      <family val="2"/>
    </font>
    <font>
      <b/>
      <sz val="16"/>
      <color indexed="8"/>
      <name val="Arial Narrow"/>
      <family val="2"/>
    </font>
    <font>
      <b/>
      <sz val="10"/>
      <color indexed="8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b/>
      <sz val="10"/>
      <color indexed="8"/>
      <name val="Arial Narrow"/>
      <family val="2"/>
    </font>
    <font>
      <i/>
      <sz val="10"/>
      <color indexed="8"/>
      <name val="Arial Narrow"/>
      <family val="2"/>
    </font>
    <font>
      <sz val="11"/>
      <color indexed="8"/>
      <name val="Arial Narrow"/>
      <family val="2"/>
      <charset val="238"/>
    </font>
    <font>
      <b/>
      <sz val="14"/>
      <color indexed="8"/>
      <name val="Arial Narrow"/>
      <family val="2"/>
      <charset val="238"/>
    </font>
    <font>
      <sz val="14"/>
      <color indexed="8"/>
      <name val="Arial Narrow"/>
      <family val="2"/>
      <charset val="238"/>
    </font>
    <font>
      <i/>
      <sz val="11"/>
      <color indexed="8"/>
      <name val="Arial Narrow"/>
      <family val="2"/>
      <charset val="238"/>
    </font>
    <font>
      <b/>
      <sz val="11"/>
      <name val="Arial CE"/>
      <charset val="238"/>
    </font>
    <font>
      <sz val="11"/>
      <name val="Arial CE"/>
      <charset val="238"/>
    </font>
    <font>
      <sz val="11"/>
      <color indexed="8"/>
      <name val="Calibri"/>
      <family val="2"/>
      <charset val="238"/>
    </font>
    <font>
      <sz val="11"/>
      <name val="Arial"/>
      <family val="2"/>
      <charset val="238"/>
    </font>
    <font>
      <sz val="10"/>
      <name val="MS Sans Serif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b/>
      <sz val="12"/>
      <color indexed="8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6" fillId="0" borderId="0"/>
    <xf numFmtId="0" fontId="18" fillId="0" borderId="0"/>
    <xf numFmtId="0" fontId="20" fillId="0" borderId="0"/>
  </cellStyleXfs>
  <cellXfs count="117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3" fillId="0" borderId="2" xfId="0" applyFont="1" applyBorder="1"/>
    <xf numFmtId="165" fontId="3" fillId="0" borderId="3" xfId="0" applyNumberFormat="1" applyFont="1" applyBorder="1"/>
    <xf numFmtId="0" fontId="3" fillId="0" borderId="4" xfId="0" applyFont="1" applyBorder="1"/>
    <xf numFmtId="0" fontId="4" fillId="0" borderId="0" xfId="0" applyFont="1"/>
    <xf numFmtId="0" fontId="3" fillId="0" borderId="0" xfId="0" applyFont="1"/>
    <xf numFmtId="165" fontId="3" fillId="0" borderId="5" xfId="0" applyNumberFormat="1" applyFont="1" applyBorder="1"/>
    <xf numFmtId="0" fontId="3" fillId="0" borderId="6" xfId="0" applyFont="1" applyBorder="1"/>
    <xf numFmtId="0" fontId="4" fillId="0" borderId="7" xfId="0" applyFont="1" applyBorder="1"/>
    <xf numFmtId="0" fontId="3" fillId="0" borderId="7" xfId="0" applyFont="1" applyBorder="1"/>
    <xf numFmtId="165" fontId="3" fillId="0" borderId="8" xfId="0" applyNumberFormat="1" applyFont="1" applyBorder="1"/>
    <xf numFmtId="165" fontId="3" fillId="0" borderId="0" xfId="0" applyNumberFormat="1" applyFont="1"/>
    <xf numFmtId="0" fontId="3" fillId="0" borderId="9" xfId="0" applyFont="1" applyBorder="1" applyAlignment="1">
      <alignment vertical="top" wrapText="1"/>
    </xf>
    <xf numFmtId="0" fontId="3" fillId="0" borderId="9" xfId="0" applyFont="1" applyBorder="1"/>
    <xf numFmtId="0" fontId="4" fillId="0" borderId="10" xfId="0" applyFont="1" applyBorder="1"/>
    <xf numFmtId="0" fontId="3" fillId="0" borderId="10" xfId="0" applyFont="1" applyBorder="1"/>
    <xf numFmtId="165" fontId="3" fillId="0" borderId="11" xfId="0" applyNumberFormat="1" applyFont="1" applyBorder="1"/>
    <xf numFmtId="0" fontId="5" fillId="2" borderId="9" xfId="0" applyFont="1" applyFill="1" applyBorder="1"/>
    <xf numFmtId="0" fontId="3" fillId="2" borderId="10" xfId="0" applyFont="1" applyFill="1" applyBorder="1"/>
    <xf numFmtId="165" fontId="3" fillId="2" borderId="11" xfId="0" applyNumberFormat="1" applyFont="1" applyFill="1" applyBorder="1"/>
    <xf numFmtId="0" fontId="4" fillId="0" borderId="0" xfId="0" applyFont="1" applyAlignment="1">
      <alignment horizontal="right"/>
    </xf>
    <xf numFmtId="0" fontId="4" fillId="2" borderId="9" xfId="0" applyFont="1" applyFill="1" applyBorder="1"/>
    <xf numFmtId="0" fontId="3" fillId="0" borderId="0" xfId="0" applyFont="1" applyAlignment="1">
      <alignment horizontal="right"/>
    </xf>
    <xf numFmtId="0" fontId="4" fillId="2" borderId="10" xfId="0" applyFont="1" applyFill="1" applyBorder="1"/>
    <xf numFmtId="165" fontId="4" fillId="2" borderId="11" xfId="0" applyNumberFormat="1" applyFont="1" applyFill="1" applyBorder="1"/>
    <xf numFmtId="166" fontId="4" fillId="2" borderId="11" xfId="0" applyNumberFormat="1" applyFont="1" applyFill="1" applyBorder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66" fontId="4" fillId="0" borderId="0" xfId="0" applyNumberFormat="1" applyFont="1" applyAlignment="1">
      <alignment vertical="top"/>
    </xf>
    <xf numFmtId="0" fontId="10" fillId="0" borderId="0" xfId="0" applyFont="1"/>
    <xf numFmtId="0" fontId="7" fillId="0" borderId="12" xfId="0" applyFont="1" applyBorder="1"/>
    <xf numFmtId="0" fontId="7" fillId="0" borderId="13" xfId="0" applyFont="1" applyBorder="1"/>
    <xf numFmtId="165" fontId="7" fillId="0" borderId="14" xfId="0" applyNumberFormat="1" applyFont="1" applyBorder="1"/>
    <xf numFmtId="0" fontId="4" fillId="0" borderId="15" xfId="0" applyFont="1" applyBorder="1"/>
    <xf numFmtId="0" fontId="10" fillId="0" borderId="16" xfId="0" applyFont="1" applyBorder="1"/>
    <xf numFmtId="165" fontId="10" fillId="0" borderId="17" xfId="0" applyNumberFormat="1" applyFont="1" applyBorder="1"/>
    <xf numFmtId="165" fontId="10" fillId="0" borderId="0" xfId="0" applyNumberFormat="1" applyFont="1"/>
    <xf numFmtId="0" fontId="11" fillId="2" borderId="18" xfId="0" applyFont="1" applyFill="1" applyBorder="1" applyAlignment="1">
      <alignment vertical="center"/>
    </xf>
    <xf numFmtId="0" fontId="12" fillId="2" borderId="19" xfId="0" applyFont="1" applyFill="1" applyBorder="1" applyAlignment="1">
      <alignment vertical="center"/>
    </xf>
    <xf numFmtId="165" fontId="11" fillId="2" borderId="20" xfId="0" applyNumberFormat="1" applyFont="1" applyFill="1" applyBorder="1" applyAlignment="1">
      <alignment vertical="center"/>
    </xf>
    <xf numFmtId="0" fontId="2" fillId="0" borderId="0" xfId="0" applyFont="1"/>
    <xf numFmtId="4" fontId="0" fillId="0" borderId="0" xfId="0" applyNumberFormat="1"/>
    <xf numFmtId="167" fontId="0" fillId="0" borderId="0" xfId="0" applyNumberFormat="1"/>
    <xf numFmtId="167" fontId="2" fillId="0" borderId="0" xfId="0" applyNumberFormat="1" applyFont="1"/>
    <xf numFmtId="166" fontId="3" fillId="0" borderId="3" xfId="0" applyNumberFormat="1" applyFont="1" applyBorder="1"/>
    <xf numFmtId="166" fontId="3" fillId="0" borderId="5" xfId="0" applyNumberFormat="1" applyFont="1" applyBorder="1"/>
    <xf numFmtId="166" fontId="3" fillId="0" borderId="8" xfId="0" applyNumberFormat="1" applyFont="1" applyBorder="1"/>
    <xf numFmtId="166" fontId="3" fillId="0" borderId="0" xfId="0" applyNumberFormat="1" applyFont="1"/>
    <xf numFmtId="166" fontId="3" fillId="0" borderId="11" xfId="0" applyNumberFormat="1" applyFont="1" applyBorder="1"/>
    <xf numFmtId="166" fontId="3" fillId="2" borderId="11" xfId="0" applyNumberFormat="1" applyFont="1" applyFill="1" applyBorder="1"/>
    <xf numFmtId="166" fontId="4" fillId="2" borderId="11" xfId="0" applyNumberFormat="1" applyFont="1" applyFill="1" applyBorder="1"/>
    <xf numFmtId="166" fontId="4" fillId="0" borderId="0" xfId="0" applyNumberFormat="1" applyFont="1"/>
    <xf numFmtId="166" fontId="4" fillId="2" borderId="11" xfId="0" applyNumberFormat="1" applyFont="1" applyFill="1" applyBorder="1" applyAlignment="1">
      <alignment vertical="top"/>
    </xf>
    <xf numFmtId="166" fontId="7" fillId="0" borderId="14" xfId="0" applyNumberFormat="1" applyFont="1" applyBorder="1"/>
    <xf numFmtId="0" fontId="4" fillId="0" borderId="21" xfId="0" applyFont="1" applyBorder="1"/>
    <xf numFmtId="166" fontId="4" fillId="0" borderId="22" xfId="0" applyNumberFormat="1" applyFont="1" applyBorder="1"/>
    <xf numFmtId="166" fontId="10" fillId="0" borderId="17" xfId="0" applyNumberFormat="1" applyFont="1" applyBorder="1"/>
    <xf numFmtId="166" fontId="10" fillId="0" borderId="0" xfId="0" applyNumberFormat="1" applyFont="1"/>
    <xf numFmtId="166" fontId="11" fillId="2" borderId="20" xfId="0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4" fontId="15" fillId="0" borderId="0" xfId="0" applyNumberFormat="1" applyFont="1" applyAlignment="1">
      <alignment vertical="center"/>
    </xf>
    <xf numFmtId="16" fontId="14" fillId="0" borderId="18" xfId="0" applyNumberFormat="1" applyFont="1" applyBorder="1" applyAlignment="1">
      <alignment vertical="center"/>
    </xf>
    <xf numFmtId="0" fontId="14" fillId="0" borderId="18" xfId="0" applyFont="1" applyBorder="1" applyAlignment="1">
      <alignment vertical="center"/>
    </xf>
    <xf numFmtId="165" fontId="14" fillId="0" borderId="23" xfId="0" applyNumberFormat="1" applyFont="1" applyBorder="1" applyAlignment="1">
      <alignment vertical="center"/>
    </xf>
    <xf numFmtId="16" fontId="15" fillId="0" borderId="24" xfId="0" applyNumberFormat="1" applyFont="1" applyBorder="1" applyAlignment="1">
      <alignment vertical="center"/>
    </xf>
    <xf numFmtId="0" fontId="15" fillId="0" borderId="24" xfId="0" applyFont="1" applyBorder="1" applyAlignment="1">
      <alignment vertical="center"/>
    </xf>
    <xf numFmtId="165" fontId="15" fillId="0" borderId="25" xfId="1" applyNumberFormat="1" applyFont="1" applyBorder="1" applyAlignment="1">
      <alignment vertical="center"/>
    </xf>
    <xf numFmtId="0" fontId="15" fillId="0" borderId="26" xfId="0" applyFont="1" applyBorder="1" applyAlignment="1">
      <alignment vertical="center"/>
    </xf>
    <xf numFmtId="16" fontId="15" fillId="0" borderId="26" xfId="0" applyNumberFormat="1" applyFont="1" applyBorder="1" applyAlignment="1">
      <alignment vertical="center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vertical="center"/>
    </xf>
    <xf numFmtId="165" fontId="15" fillId="0" borderId="28" xfId="1" applyNumberFormat="1" applyFont="1" applyBorder="1" applyAlignment="1">
      <alignment vertical="center"/>
    </xf>
    <xf numFmtId="0" fontId="17" fillId="0" borderId="24" xfId="2" applyFont="1" applyBorder="1" applyAlignment="1">
      <alignment horizontal="left" vertical="center" wrapText="1"/>
    </xf>
    <xf numFmtId="0" fontId="17" fillId="0" borderId="26" xfId="2" applyFont="1" applyBorder="1" applyAlignment="1">
      <alignment horizontal="left" vertical="center" wrapText="1"/>
    </xf>
    <xf numFmtId="16" fontId="15" fillId="0" borderId="27" xfId="0" applyNumberFormat="1" applyFont="1" applyBorder="1" applyAlignment="1">
      <alignment vertical="center"/>
    </xf>
    <xf numFmtId="0" fontId="17" fillId="0" borderId="27" xfId="2" applyFont="1" applyBorder="1" applyAlignment="1">
      <alignment horizontal="left" vertical="center" wrapText="1"/>
    </xf>
    <xf numFmtId="165" fontId="15" fillId="0" borderId="28" xfId="1" applyNumberFormat="1" applyFont="1" applyFill="1" applyBorder="1" applyAlignment="1">
      <alignment vertical="center"/>
    </xf>
    <xf numFmtId="14" fontId="14" fillId="0" borderId="18" xfId="0" applyNumberFormat="1" applyFont="1" applyBorder="1" applyAlignment="1">
      <alignment vertical="center"/>
    </xf>
    <xf numFmtId="165" fontId="14" fillId="0" borderId="23" xfId="1" applyNumberFormat="1" applyFont="1" applyFill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165" fontId="14" fillId="0" borderId="29" xfId="1" applyNumberFormat="1" applyFont="1" applyFill="1" applyBorder="1" applyAlignment="1">
      <alignment vertical="center"/>
    </xf>
    <xf numFmtId="0" fontId="14" fillId="0" borderId="29" xfId="0" applyFont="1" applyBorder="1" applyAlignment="1">
      <alignment vertical="center"/>
    </xf>
    <xf numFmtId="165" fontId="14" fillId="0" borderId="17" xfId="1" applyNumberFormat="1" applyFont="1" applyFill="1" applyBorder="1" applyAlignment="1">
      <alignment vertical="center"/>
    </xf>
    <xf numFmtId="0" fontId="20" fillId="0" borderId="0" xfId="3" applyFont="1" applyAlignment="1">
      <alignment vertical="top" wrapText="1"/>
    </xf>
    <xf numFmtId="0" fontId="19" fillId="0" borderId="30" xfId="3" applyFont="1" applyBorder="1" applyAlignment="1">
      <alignment vertical="top" wrapText="1"/>
    </xf>
    <xf numFmtId="167" fontId="19" fillId="0" borderId="30" xfId="3" applyNumberFormat="1" applyFont="1" applyBorder="1" applyAlignment="1">
      <alignment vertical="top"/>
    </xf>
    <xf numFmtId="0" fontId="19" fillId="0" borderId="0" xfId="3" applyFont="1" applyAlignment="1">
      <alignment vertical="top" wrapText="1"/>
    </xf>
    <xf numFmtId="167" fontId="19" fillId="0" borderId="0" xfId="3" applyNumberFormat="1" applyFont="1" applyAlignment="1">
      <alignment horizontal="right"/>
    </xf>
    <xf numFmtId="0" fontId="20" fillId="0" borderId="0" xfId="0" applyFont="1" applyAlignment="1">
      <alignment horizontal="center"/>
    </xf>
    <xf numFmtId="3" fontId="20" fillId="0" borderId="0" xfId="0" applyNumberFormat="1" applyFont="1" applyAlignment="1">
      <alignment horizontal="center"/>
    </xf>
    <xf numFmtId="0" fontId="21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0" fillId="0" borderId="30" xfId="0" applyBorder="1"/>
    <xf numFmtId="0" fontId="2" fillId="0" borderId="30" xfId="0" applyFont="1" applyBorder="1"/>
    <xf numFmtId="167" fontId="2" fillId="0" borderId="30" xfId="0" applyNumberFormat="1" applyFont="1" applyBorder="1"/>
    <xf numFmtId="167" fontId="20" fillId="0" borderId="30" xfId="0" applyNumberFormat="1" applyFont="1" applyBorder="1"/>
    <xf numFmtId="0" fontId="2" fillId="0" borderId="30" xfId="0" applyFont="1" applyBorder="1" applyAlignment="1">
      <alignment horizontal="right"/>
    </xf>
    <xf numFmtId="0" fontId="22" fillId="0" borderId="0" xfId="0" applyFont="1"/>
    <xf numFmtId="0" fontId="23" fillId="0" borderId="0" xfId="0" applyFont="1" applyAlignment="1">
      <alignment vertical="top"/>
    </xf>
    <xf numFmtId="0" fontId="24" fillId="0" borderId="0" xfId="0" applyFont="1" applyAlignment="1">
      <alignment vertical="top"/>
    </xf>
    <xf numFmtId="0" fontId="25" fillId="0" borderId="0" xfId="4" applyFont="1" applyAlignment="1">
      <alignment vertical="top"/>
    </xf>
    <xf numFmtId="4" fontId="19" fillId="0" borderId="0" xfId="0" applyNumberFormat="1" applyFont="1" applyAlignment="1">
      <alignment horizontal="center"/>
    </xf>
    <xf numFmtId="0" fontId="24" fillId="0" borderId="0" xfId="0" applyFont="1" applyAlignment="1">
      <alignment vertical="top" wrapText="1"/>
    </xf>
    <xf numFmtId="0" fontId="24" fillId="0" borderId="7" xfId="0" applyFont="1" applyBorder="1" applyAlignment="1">
      <alignment vertical="top" wrapText="1"/>
    </xf>
    <xf numFmtId="4" fontId="0" fillId="0" borderId="7" xfId="0" applyNumberFormat="1" applyBorder="1" applyAlignment="1">
      <alignment horizontal="center"/>
    </xf>
    <xf numFmtId="3" fontId="20" fillId="0" borderId="7" xfId="0" applyNumberFormat="1" applyFont="1" applyBorder="1" applyAlignment="1">
      <alignment horizontal="center"/>
    </xf>
    <xf numFmtId="4" fontId="22" fillId="0" borderId="0" xfId="0" applyNumberFormat="1" applyFont="1" applyAlignment="1">
      <alignment horizontal="center"/>
    </xf>
    <xf numFmtId="3" fontId="22" fillId="0" borderId="0" xfId="0" applyNumberFormat="1" applyFont="1" applyAlignment="1">
      <alignment horizontal="center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19" fillId="0" borderId="0" xfId="3" applyFont="1" applyAlignment="1">
      <alignment horizontal="center" vertical="top" wrapText="1"/>
    </xf>
  </cellXfs>
  <cellStyles count="5">
    <cellStyle name="Currency" xfId="1" builtinId="4"/>
    <cellStyle name="Navadno 2 3" xfId="4" xr:uid="{5E493EA6-21FD-411C-8F2A-9D86A7D8F64D}"/>
    <cellStyle name="Navadno_popis del met kanal (2)" xfId="2" xr:uid="{0BA200EB-8A0D-4D5C-99EE-135B6A5EA307}"/>
    <cellStyle name="Navadno_PRAZ" xfId="3" xr:uid="{8BF2D6F3-4B15-4ED0-91E8-F4CB744371EB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Janja\Documents\BAV\00%20PROJEKTI\PROJEKTI%202021\PR14%20-%20Zdravstveni%20dom%20Stari%20trg\PZI\POPISI\POPIS%20DEL%20SKUPAJ\05%20POPIS%20DEL%20STROJNE%20INSTALACIJE\05A%20210603_ZD_LO&#352;KA%20DOLINA_STROJNE%20INSTALACIJE_PZI%20S%20CENAMI.xls" TargetMode="External"/><Relationship Id="rId2" Type="http://schemas.microsoft.com/office/2019/04/relationships/externalLinkLongPath" Target="/Users/Janja/Documents/BAV/00%20PROJEKTI/PROJEKTI%202021/PR14%20-%20Zdravstveni%20dom%20Stari%20trg/PZI/PZI%20staro/POPISI/POPISI%20DEL%20SKUPAJ/05%20POPIS%20DEL%20STROJNE%20INSTALACIJE/05A%20210603_ZD_LO&#352;KA%20DOLINA_STROJNE%20INSTALACIJE_PZI%20S%20CENAMI.xls?4B262C16" TargetMode="External"/><Relationship Id="rId1" Type="http://schemas.openxmlformats.org/officeDocument/2006/relationships/externalLinkPath" Target="file:///\\4B262C16\05A%20210603_ZD_LO&#352;KA%20DOLINA_STROJNE%20INSTALACIJE_PZI%20S%20CENAMI.xls" TargetMode="External"/><Relationship Id="rId4" Type="http://schemas.openxmlformats.org/officeDocument/2006/relationships/externalLinkPath" Target="../../../../../../../Users/Janja/Documents/BAV/00%20PROJEKTI/PROJEKTI%202021/PR14%20-%20Zdravstveni%20dom%20Stari%20trg/PZI/PZI%20staro/POPISI/POPISI%20DEL%20SKUPAJ/05%20POPIS%20DEL%20STROJNE%20INSTALACIJE/05A%20210603_ZD_LO&#352;KA%20DOLINA_STROJNE%20INSTALACIJE_PZI%20S%20CENAMI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Janja\Documents\BAV\00%20PROJEKTI\PROJEKTI%202021\PR14%20-%20Zdravstveni%20dom%20Stari%20trg\PZI\POPISI\POPIS%20DEL%20SKUPAJ\01%20PROJEKTANTSKI%20POPIS%20GRADBENO%20OBRTNI&#352;KIH%20DEL\01A%20Projektantski%20predra&#269;un%20GO%20del_ZD%20Lo&#353;ka%20dolina_28-01-2026%20S%20CENAMI.xls" TargetMode="External"/><Relationship Id="rId2" Type="http://schemas.microsoft.com/office/2019/04/relationships/externalLinkLongPath" Target="/Users/Janja/Documents/BAV/00%20PROJEKTI/PROJEKTI%202021/PR14%20-%20Zdravstveni%20dom%20Stari%20trg/PZI/POPISI/POPIS%20DEL%20SKUPAJ/01%20PROJEKTANTSKI%20POPIS%20GRADBENO%20OBRTNI&#352;KIH%20DEL/01A%20Projektantski%20predra&#269;un%20GO%20del_ZD%20Lo&#353;ka%20dolina_28-01-2026%20S%20CENAMI.xls?6C16180E" TargetMode="External"/><Relationship Id="rId1" Type="http://schemas.openxmlformats.org/officeDocument/2006/relationships/externalLinkPath" Target="file:///\\6C16180E\01A%20Projektantski%20predra&#269;un%20GO%20del_ZD%20Lo&#353;ka%20dolina_28-01-2026%20S%20CENAMI.xls" TargetMode="External"/><Relationship Id="rId4" Type="http://schemas.openxmlformats.org/officeDocument/2006/relationships/externalLinkPath" Target="../../../../../../../Users/Janja/Documents/BAV/00%20PROJEKTI/PROJEKTI%202021/PR14%20-%20Zdravstveni%20dom%20Stari%20trg/PZI/POPISI/POPIS%20DEL%20SKUPAJ/01%20PROJEKTANTSKI%20POPIS%20GRADBENO%20OBRTNI&#352;KIH%20DEL/01A%20Projektantski%20predra&#269;un%20GO%20del_ZD%20Lo&#353;ka%20dolina_28-01-2026%20S%20CENAMI.xls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Users/Janja/Documents/BAV/00%20PROJEKTI/PROJEKTI%202021/PR14%20-%20Zdravstveni%20dom%20Stari%20trg/PZI/POPISI/02A%20Projektantski%20PREDRA&#268;UN%20GO%20del_Energetska%20sanacija%20ZD%20Lo&#353;ka%20Dolina_22-01-2026.xls" TargetMode="External"/><Relationship Id="rId2" Type="http://schemas.openxmlformats.org/officeDocument/2006/relationships/externalLinkPath" Target="file:///C:\Users\Janja\Documents\BAV\00%20PROJEKTI\PROJEKTI%202021\PR14%20-%20Zdravstveni%20dom%20Stari%20trg\PZI\POPISI\02A%20Projektantski%20PREDRA&#268;UN%20GO%20del_Energetska%20sanacija%20ZD%20Lo&#353;ka%20Dolina_22-01-2026.xls" TargetMode="External"/><Relationship Id="rId1" Type="http://schemas.openxmlformats.org/officeDocument/2006/relationships/externalLinkPath" Target="/Users/Janja/Documents/BAV/00%20PROJEKTI/PROJEKTI%202021/PR14%20-%20Zdravstveni%20dom%20Stari%20trg/PZI/POPISI/02A%20Projektantski%20PREDRA&#268;UN%20GO%20del_Energetska%20sanacija%20ZD%20Lo&#353;ka%20Dolina_22-01-2026.xls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Users/Janja/Documents/BAV/00%20PROJEKTI/PROJEKTI%202021/PR14%20-%20Zdravstveni%20dom%20Stari%20trg/PZI/POPISI/Popis_del_ZD_Stari_trg_LOZ_koncno_s_cenami.xlsx" TargetMode="External"/><Relationship Id="rId2" Type="http://schemas.openxmlformats.org/officeDocument/2006/relationships/externalLinkPath" Target="file:///C:\Users\Janja\Documents\BAV\00%20PROJEKTI\PROJEKTI%202021\PR14%20-%20Zdravstveni%20dom%20Stari%20trg\PZI\POPISI\Popis_del_ZD_Stari_trg_LOZ_koncno_s_cenami.xlsx" TargetMode="External"/><Relationship Id="rId1" Type="http://schemas.openxmlformats.org/officeDocument/2006/relationships/externalLinkPath" Target="/Users/Janja/Documents/BAV/00%20PROJEKTI/PROJEKTI%202021/PR14%20-%20Zdravstveni%20dom%20Stari%20trg/PZI/POPISI/Popis_del_ZD_Stari_trg_LOZ_koncno_s_cenami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d51945fe2943551/Dokumenti/PROSVET/1090%20ZD%20Stari%20trg/JN/1%20Priprava/2-2%20Ponudbeni%20predra&#269;un/01A%20Projektantski%20predra&#269;un%20GO%20del_ZD%20Lo&#353;ka%20dolina_06-07-2026.xls" TargetMode="External"/><Relationship Id="rId1" Type="http://schemas.openxmlformats.org/officeDocument/2006/relationships/externalLinkPath" Target="01A%20Projektantski%20predra&#269;un%20GO%20del_ZD%20Lo&#353;ka%20dolina_06-07-2026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d51945fe2943551/Dokumenti/PROSVET/1090%20ZD%20Stari%20trg/JN/1%20Priprava/2-2%20Ponudbeni%20predra&#269;un/02A%20Projektantski%20PREDRA&#268;UN%20GO%20del_Energetska%20sanaci.xls" TargetMode="External"/><Relationship Id="rId1" Type="http://schemas.openxmlformats.org/officeDocument/2006/relationships/externalLinkPath" Target="02A%20Projektantski%20PREDRA&#268;UN%20GO%20del_Energetska%20sanaci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d51945fe2943551/Dokumenti/PROSVET/1090%20ZD%20Stari%20trg/JN/1%20Priprava/2-2%20Ponudbeni%20predra&#269;un/03A%20Popis_del_ZD_Stari_trg_LOZ_koncno_s_cenami.xlsx" TargetMode="External"/><Relationship Id="rId1" Type="http://schemas.openxmlformats.org/officeDocument/2006/relationships/externalLinkPath" Target="03A%20Popis_del_ZD_Stari_trg_LOZ_koncno_s_cenami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d51945fe2943551/Dokumenti/PROSVET/1090%20ZD%20Stari%20trg/JN/1%20Priprava/2-2%20Ponudbeni%20predra&#269;un/04A%20Priloga%204_El%20popis_ZD%20lo&#353;ka%20dolina_PZI_CENE%20-%20sprememba%201.xls" TargetMode="External"/><Relationship Id="rId1" Type="http://schemas.openxmlformats.org/officeDocument/2006/relationships/externalLinkPath" Target="04A%20Priloga%204_El%20popis_ZD%20lo&#353;ka%20dolina_PZI_CENE%20-%20sprememba%201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d51945fe2943551/Dokumenti/PROSVET/1090%20ZD%20Stari%20trg/JN/1%20Priprava/2-2%20Ponudbeni%20predra&#269;un/05A%20210603_ZD_LO&#352;KA%20DOLINA_STROJNE%20INSTALACIJE_PZI_maj.2026_dod.cene.xls" TargetMode="External"/><Relationship Id="rId1" Type="http://schemas.openxmlformats.org/officeDocument/2006/relationships/externalLinkPath" Target="05A%20210603_ZD_LO&#352;KA%20DOLINA_STROJNE%20INSTALACIJE_PZI_maj.2026_dod.cen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  <xxl21:relativeUrl r:id="rId4"/>
    </xxl21:alternateUrls>
    <sheetNames>
      <sheetName val="REKAPITULACIJA"/>
      <sheetName val="1 VODOVOD, KANALIZACIJA"/>
      <sheetName val="2. OGREVANJE HLAJENJE"/>
      <sheetName val="3.PREZRAČEVANJE"/>
    </sheetNames>
    <sheetDataSet>
      <sheetData sheetId="0" refreshError="1"/>
      <sheetData sheetId="1" refreshError="1"/>
      <sheetData sheetId="2">
        <row r="455">
          <cell r="F455">
            <v>106739.55600000004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  <xxl21:relativeUrl r:id="rId4"/>
    </xxl21:alternateUrls>
    <sheetNames>
      <sheetName val="1. stran"/>
      <sheetName val="Uvod"/>
      <sheetName val="Rekapitulacija"/>
      <sheetName val="A|Pripravljalna d."/>
      <sheetName val="A|Zemeljska d."/>
      <sheetName val="A|Betonska d."/>
      <sheetName val="A|Opaž-tesarska d."/>
      <sheetName val="A|Zidarska d."/>
      <sheetName val="A|Fasada"/>
      <sheetName val="A|Rušitvena d."/>
      <sheetName val="B|Krovsko kleparska d."/>
      <sheetName val="B|Ključavničarska d."/>
      <sheetName val="B|Mizarska d."/>
      <sheetName val="B|Stavbno pohi."/>
      <sheetName val="B|Estrih"/>
      <sheetName val="B|Tlakarska d."/>
      <sheetName val="B|Keramičarska d."/>
      <sheetName val="B|Slikopleskarska d."/>
      <sheetName val="B|Montažerska d. "/>
      <sheetName val="B|Razna d."/>
    </sheetNames>
    <sheetDataSet>
      <sheetData sheetId="0">
        <row r="6">
          <cell r="B6" t="str">
            <v>Občina Loška dolina</v>
          </cell>
        </row>
        <row r="7">
          <cell r="B7" t="str">
            <v>Cesta Notranjskega odreda 2</v>
          </cell>
        </row>
        <row r="8">
          <cell r="B8" t="str">
            <v>1386 Stari trg pri Ložu</v>
          </cell>
        </row>
        <row r="11">
          <cell r="B11" t="str">
            <v>ZDRAVSTVENI DOM STARI TRG</v>
          </cell>
        </row>
        <row r="14">
          <cell r="B14" t="str">
            <v>novogradnja-dozidava</v>
          </cell>
        </row>
      </sheetData>
      <sheetData sheetId="1" refreshError="1"/>
      <sheetData sheetId="2" refreshError="1"/>
      <sheetData sheetId="3">
        <row r="5">
          <cell r="B5" t="str">
            <v>PRIPRAVLJALNA DELA</v>
          </cell>
        </row>
      </sheetData>
      <sheetData sheetId="4">
        <row r="1">
          <cell r="B1" t="str">
            <v>ZEMELJSKA DELA</v>
          </cell>
        </row>
      </sheetData>
      <sheetData sheetId="5">
        <row r="1">
          <cell r="B1" t="str">
            <v>BETONSKA DELA</v>
          </cell>
        </row>
      </sheetData>
      <sheetData sheetId="6">
        <row r="1">
          <cell r="B1" t="str">
            <v>TESARSKA DELA - OPAŽ</v>
          </cell>
        </row>
      </sheetData>
      <sheetData sheetId="7">
        <row r="1">
          <cell r="B1" t="str">
            <v>ZIDARSKA DELA</v>
          </cell>
        </row>
      </sheetData>
      <sheetData sheetId="8">
        <row r="1">
          <cell r="B1" t="str">
            <v>FASADERSKA DELA</v>
          </cell>
        </row>
      </sheetData>
      <sheetData sheetId="9">
        <row r="1">
          <cell r="B1" t="str">
            <v>RUŠITVENA DELA</v>
          </cell>
        </row>
      </sheetData>
      <sheetData sheetId="10">
        <row r="5">
          <cell r="B5" t="str">
            <v>KROVSKO - KLEPARSKA DELA</v>
          </cell>
        </row>
      </sheetData>
      <sheetData sheetId="11">
        <row r="1">
          <cell r="B1" t="str">
            <v>KLJUČAVNIČARSKA DELA</v>
          </cell>
        </row>
      </sheetData>
      <sheetData sheetId="12">
        <row r="1">
          <cell r="B1" t="str">
            <v>MIZARSKA DELA</v>
          </cell>
        </row>
      </sheetData>
      <sheetData sheetId="13">
        <row r="1">
          <cell r="B1" t="str">
            <v>STAVBNO POHIŠTVO</v>
          </cell>
        </row>
      </sheetData>
      <sheetData sheetId="14">
        <row r="1">
          <cell r="B1" t="str">
            <v>ESTRIH</v>
          </cell>
        </row>
      </sheetData>
      <sheetData sheetId="15">
        <row r="1">
          <cell r="B1" t="str">
            <v>TLAKARSKA DELA</v>
          </cell>
        </row>
      </sheetData>
      <sheetData sheetId="16">
        <row r="1">
          <cell r="B1" t="str">
            <v>KERAMIČARSKA DELA</v>
          </cell>
        </row>
      </sheetData>
      <sheetData sheetId="17">
        <row r="1">
          <cell r="B1" t="str">
            <v>SLIKOPLESKARSKA DELA</v>
          </cell>
        </row>
      </sheetData>
      <sheetData sheetId="18">
        <row r="1">
          <cell r="B1" t="str">
            <v>MONTAŽERSKA DELA</v>
          </cell>
        </row>
      </sheetData>
      <sheetData sheetId="19">
        <row r="31">
          <cell r="F31">
            <v>14640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1. stran"/>
      <sheetName val="Rekapitulacija"/>
      <sheetName val="A|Pripravljalna d."/>
      <sheetName val="A|Fasada"/>
      <sheetName val="A|Zidarska d."/>
    </sheetNames>
    <sheetDataSet>
      <sheetData sheetId="0">
        <row r="6">
          <cell r="B6" t="str">
            <v>Občina Loška dolina</v>
          </cell>
        </row>
        <row r="7">
          <cell r="B7" t="str">
            <v>Cesta Notranjskega odreda 2</v>
          </cell>
        </row>
        <row r="8">
          <cell r="B8" t="str">
            <v>1386 Stari trg pri Ložu</v>
          </cell>
        </row>
        <row r="11">
          <cell r="B11" t="str">
            <v>ZDRAVSTVENI DOM STARI TRG</v>
          </cell>
        </row>
        <row r="14">
          <cell r="B14" t="str">
            <v>VZDRŽEVALNA DELA</v>
          </cell>
        </row>
      </sheetData>
      <sheetData sheetId="1" refreshError="1"/>
      <sheetData sheetId="2">
        <row r="7">
          <cell r="B7" t="str">
            <v>PRIPRAVLJALNA DELA</v>
          </cell>
        </row>
      </sheetData>
      <sheetData sheetId="3">
        <row r="1">
          <cell r="B1" t="str">
            <v>FASADERSKA DELA</v>
          </cell>
        </row>
      </sheetData>
      <sheetData sheetId="4">
        <row r="1">
          <cell r="B1" t="str">
            <v>ZIDARSKA DELA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PLOŠNI POGOJI"/>
      <sheetName val="REKAPITULACIJA"/>
      <sheetName val="1_CESTA"/>
      <sheetName val="2_MET"/>
    </sheetNames>
    <sheetDataSet>
      <sheetData sheetId="0" refreshError="1"/>
      <sheetData sheetId="1" refreshError="1"/>
      <sheetData sheetId="2">
        <row r="3">
          <cell r="B3" t="str">
            <v>CESTA-PREDDELA</v>
          </cell>
        </row>
        <row r="15">
          <cell r="B15" t="str">
            <v>CESTA-ČIŠČENJE TERENA IN RUŠITVENA DELA</v>
          </cell>
        </row>
        <row r="33">
          <cell r="B33" t="str">
            <v>CESTA-ZEMELJSKA DELA</v>
          </cell>
        </row>
        <row r="67">
          <cell r="B67" t="str">
            <v>CESTA-VOZIŠČNA KONSTRUCIJA</v>
          </cell>
        </row>
        <row r="113">
          <cell r="B113" t="str">
            <v>CESTA-PROMETNA SIGNALIZACIJA</v>
          </cell>
        </row>
        <row r="131">
          <cell r="B131" t="str">
            <v>CESTA-TUJE STORITVE</v>
          </cell>
        </row>
        <row r="143">
          <cell r="B143" t="str">
            <v>CESTA -NEPREDVIDENA DELA</v>
          </cell>
        </row>
      </sheetData>
      <sheetData sheetId="3">
        <row r="3">
          <cell r="B3" t="str">
            <v>ODVODNAVANJE - ZEMELJSKA DELA</v>
          </cell>
        </row>
        <row r="36">
          <cell r="B36" t="str">
            <v>ODVODNAVANJE - CEVI IN JAŠKI</v>
          </cell>
        </row>
        <row r="87">
          <cell r="B87" t="str">
            <v>ODVODNAVANJE - ZAKLJUČNA DELA</v>
          </cell>
        </row>
        <row r="101">
          <cell r="B101" t="str">
            <v>ODVODNAVANJE-DRENAŽA</v>
          </cell>
        </row>
        <row r="115">
          <cell r="B115" t="str">
            <v>ODVODNJAVANJE - NEPREDVIDENA DELA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 stran"/>
      <sheetName val="Uvod"/>
      <sheetName val="Rekapitulacija"/>
      <sheetName val="A|Pripravljalna d."/>
      <sheetName val="A|Zemeljska d."/>
      <sheetName val="A|Betonska d."/>
      <sheetName val="A|Opaž-tesarska d."/>
      <sheetName val="A|Zidarska d."/>
      <sheetName val="A|Fasada"/>
      <sheetName val="A|Rušitvena d."/>
      <sheetName val="B|Krovsko kleparska d."/>
      <sheetName val="B|Ključavničarska d."/>
      <sheetName val="B|Mizarska d."/>
      <sheetName val="B|Stavbno pohi."/>
      <sheetName val="B|Estrih"/>
      <sheetName val="B|Tlakarska d."/>
      <sheetName val="B|Keramičarska d."/>
      <sheetName val="B|Slikopleskarska d."/>
      <sheetName val="B|Montažerska d. "/>
      <sheetName val="B|Razna d."/>
    </sheetNames>
    <sheetDataSet>
      <sheetData sheetId="0" refreshError="1"/>
      <sheetData sheetId="1" refreshError="1"/>
      <sheetData sheetId="2">
        <row r="14">
          <cell r="I14">
            <v>0</v>
          </cell>
        </row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>
            <v>0</v>
          </cell>
        </row>
        <row r="31">
          <cell r="I31">
            <v>0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 stran"/>
      <sheetName val="Rekapitulacija"/>
      <sheetName val="A|Pripravljalna d."/>
      <sheetName val="A|Fasada"/>
      <sheetName val="A|Zidarska d."/>
    </sheetNames>
    <sheetDataSet>
      <sheetData sheetId="0"/>
      <sheetData sheetId="1">
        <row r="14">
          <cell r="I14">
            <v>0</v>
          </cell>
        </row>
        <row r="15">
          <cell r="I15">
            <v>0</v>
          </cell>
        </row>
        <row r="16">
          <cell r="I16">
            <v>0</v>
          </cell>
        </row>
      </sheetData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LOŠNI POGOJI"/>
      <sheetName val="REKAPITULACIJA"/>
      <sheetName val="1_CESTA"/>
      <sheetName val="2_MET"/>
    </sheetNames>
    <sheetDataSet>
      <sheetData sheetId="0" refreshError="1"/>
      <sheetData sheetId="1">
        <row r="3">
          <cell r="C3">
            <v>0</v>
          </cell>
        </row>
        <row r="4">
          <cell r="C4">
            <v>0</v>
          </cell>
        </row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</sheetData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"/>
      <sheetName val="0.1_NN DOVOD "/>
      <sheetName val="0.2_TK DOVOD"/>
      <sheetName val="1_NN DOVOD"/>
      <sheetName val="2_TK DOVOD "/>
      <sheetName val="1_INSTALACIJSKI MATERIAL"/>
      <sheetName val="2_STIKALNI BLOKI"/>
      <sheetName val="3_RAZSVETLJAVA"/>
      <sheetName val="4_VARNOSTNA"/>
      <sheetName val="5_ SIGNALNO_KOMUNIKACIJSKE INŠT"/>
      <sheetName val="6_AOJP"/>
      <sheetName val="7_STRELOVOD"/>
      <sheetName val="8_VARNOSTNI SISTEMI"/>
      <sheetName val="9_DOKUMENTACIJA"/>
    </sheetNames>
    <sheetDataSet>
      <sheetData sheetId="0">
        <row r="2">
          <cell r="D2">
            <v>0</v>
          </cell>
        </row>
        <row r="3">
          <cell r="D3">
            <v>0</v>
          </cell>
        </row>
        <row r="4">
          <cell r="D4">
            <v>0</v>
          </cell>
        </row>
        <row r="5">
          <cell r="D5">
            <v>0</v>
          </cell>
        </row>
        <row r="6">
          <cell r="D6">
            <v>0</v>
          </cell>
        </row>
        <row r="7">
          <cell r="D7">
            <v>0</v>
          </cell>
        </row>
        <row r="8">
          <cell r="D8">
            <v>0</v>
          </cell>
        </row>
        <row r="9">
          <cell r="D9">
            <v>0</v>
          </cell>
        </row>
        <row r="10">
          <cell r="D10">
            <v>0</v>
          </cell>
        </row>
        <row r="11">
          <cell r="D11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1 VODOVOD, KANALIZACIJA"/>
      <sheetName val="2. OGREVANJE HLAJENJE"/>
      <sheetName val="3.PREZRAČEVANJE"/>
      <sheetName val="4.DOKUMENTACIJA"/>
    </sheetNames>
    <sheetDataSet>
      <sheetData sheetId="0"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5536E-A39B-4FF7-AFE6-EDAE34064F41}">
  <dimension ref="A2:H14"/>
  <sheetViews>
    <sheetView tabSelected="1" workbookViewId="0">
      <selection activeCell="C10" sqref="C10"/>
    </sheetView>
  </sheetViews>
  <sheetFormatPr defaultRowHeight="12.75"/>
  <cols>
    <col min="1" max="1" width="2" bestFit="1" customWidth="1"/>
    <col min="2" max="2" width="51.7109375" bestFit="1" customWidth="1"/>
    <col min="3" max="3" width="18.28515625" style="43" bestFit="1" customWidth="1"/>
    <col min="4" max="4" width="11.7109375" style="43" bestFit="1" customWidth="1"/>
    <col min="5" max="5" width="14.7109375" style="43" bestFit="1" customWidth="1"/>
    <col min="7" max="8" width="10.7109375" bestFit="1" customWidth="1"/>
    <col min="10" max="10" width="17.7109375" customWidth="1"/>
  </cols>
  <sheetData>
    <row r="2" spans="1:8">
      <c r="B2" s="41" t="s">
        <v>32</v>
      </c>
    </row>
    <row r="3" spans="1:8">
      <c r="B3" s="41"/>
      <c r="C3" s="44"/>
      <c r="D3" s="44"/>
      <c r="E3" s="44"/>
    </row>
    <row r="4" spans="1:8">
      <c r="A4" s="94"/>
      <c r="B4" s="95" t="s">
        <v>33</v>
      </c>
      <c r="C4" s="96" t="s">
        <v>29</v>
      </c>
      <c r="D4" s="96" t="s">
        <v>35</v>
      </c>
      <c r="E4" s="96" t="s">
        <v>31</v>
      </c>
    </row>
    <row r="5" spans="1:8">
      <c r="A5" s="94">
        <v>1</v>
      </c>
      <c r="B5" s="94" t="s">
        <v>34</v>
      </c>
      <c r="C5" s="97">
        <f>+'1 GRADBENO OBRTNIŠKA DELA'!I39</f>
        <v>0</v>
      </c>
      <c r="D5" s="97">
        <f>C5*0.22</f>
        <v>0</v>
      </c>
      <c r="E5" s="97">
        <f>SUM(C5:D5)</f>
        <v>0</v>
      </c>
      <c r="H5" s="43"/>
    </row>
    <row r="6" spans="1:8">
      <c r="A6" s="94">
        <v>2</v>
      </c>
      <c r="B6" s="94" t="s">
        <v>41</v>
      </c>
      <c r="C6" s="97">
        <f>+'2 GOD ENERGETSKA SANACIJA'!I22</f>
        <v>0</v>
      </c>
      <c r="D6" s="97">
        <f>C6*0.22</f>
        <v>0</v>
      </c>
      <c r="E6" s="97">
        <f>SUM(C6:D6)</f>
        <v>0</v>
      </c>
    </row>
    <row r="7" spans="1:8">
      <c r="A7" s="94">
        <v>3</v>
      </c>
      <c r="B7" s="94" t="s">
        <v>72</v>
      </c>
      <c r="C7" s="97">
        <f>+'3 ZUNANJA UREDITEV ODVODN.'!C18</f>
        <v>0</v>
      </c>
      <c r="D7" s="97">
        <f>C7*0.22</f>
        <v>0</v>
      </c>
      <c r="E7" s="97">
        <f>SUM(C7:D7)</f>
        <v>0</v>
      </c>
      <c r="G7" s="43"/>
    </row>
    <row r="8" spans="1:8">
      <c r="A8" s="94">
        <v>4</v>
      </c>
      <c r="B8" s="94" t="s">
        <v>73</v>
      </c>
      <c r="C8" s="97">
        <f>+'4 ELEKTROINSTAL. MATERIAL DELA'!D12</f>
        <v>0</v>
      </c>
      <c r="D8" s="97">
        <f>C8*0.22</f>
        <v>0</v>
      </c>
      <c r="E8" s="97">
        <f>SUM(C8:D8)</f>
        <v>0</v>
      </c>
    </row>
    <row r="9" spans="1:8">
      <c r="A9" s="94">
        <v>5</v>
      </c>
      <c r="B9" s="94" t="s">
        <v>77</v>
      </c>
      <c r="C9" s="97">
        <f>+'5 STROJNE INSTALACIJE'!C14</f>
        <v>0</v>
      </c>
      <c r="D9" s="97">
        <f>C9*0.22</f>
        <v>0</v>
      </c>
      <c r="E9" s="97">
        <f>SUM(C9:D9)</f>
        <v>0</v>
      </c>
    </row>
    <row r="10" spans="1:8">
      <c r="A10" s="94"/>
      <c r="B10" s="98" t="s">
        <v>59</v>
      </c>
      <c r="C10" s="96">
        <f>SUM(C5:C9)</f>
        <v>0</v>
      </c>
      <c r="D10" s="96">
        <f t="shared" ref="D10:E10" si="0">SUM(D5:D9)</f>
        <v>0</v>
      </c>
      <c r="E10" s="96">
        <f t="shared" si="0"/>
        <v>0</v>
      </c>
    </row>
    <row r="13" spans="1:8">
      <c r="C13"/>
    </row>
    <row r="14" spans="1:8">
      <c r="C14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6C1DA-6078-448F-B159-433F5C833077}">
  <dimension ref="A1:K42"/>
  <sheetViews>
    <sheetView topLeftCell="A23" zoomScaleNormal="100" workbookViewId="0">
      <selection activeCell="I25" sqref="I25:I34"/>
    </sheetView>
  </sheetViews>
  <sheetFormatPr defaultRowHeight="12.75"/>
  <cols>
    <col min="9" max="9" width="14.140625" bestFit="1" customWidth="1"/>
  </cols>
  <sheetData>
    <row r="1" spans="1:9" ht="16.5">
      <c r="A1" s="1" t="s">
        <v>0</v>
      </c>
      <c r="B1" s="2" t="str">
        <f>'[2]1. stran'!B6</f>
        <v>Občina Loška dolina</v>
      </c>
      <c r="C1" s="3"/>
      <c r="D1" s="3"/>
      <c r="E1" s="3"/>
      <c r="F1" s="3"/>
      <c r="G1" s="3"/>
      <c r="H1" s="3"/>
      <c r="I1" s="4"/>
    </row>
    <row r="2" spans="1:9" ht="16.5">
      <c r="A2" s="5"/>
      <c r="B2" s="6" t="str">
        <f>'[2]1. stran'!B7</f>
        <v>Cesta Notranjskega odreda 2</v>
      </c>
      <c r="C2" s="7"/>
      <c r="D2" s="7"/>
      <c r="E2" s="7"/>
      <c r="F2" s="7"/>
      <c r="G2" s="7"/>
      <c r="H2" s="7"/>
      <c r="I2" s="8"/>
    </row>
    <row r="3" spans="1:9" ht="16.5">
      <c r="A3" s="9"/>
      <c r="B3" s="10" t="str">
        <f>'[2]1. stran'!B8</f>
        <v>1386 Stari trg pri Ložu</v>
      </c>
      <c r="C3" s="11"/>
      <c r="D3" s="11"/>
      <c r="E3" s="11"/>
      <c r="F3" s="11"/>
      <c r="G3" s="11"/>
      <c r="H3" s="11"/>
      <c r="I3" s="12"/>
    </row>
    <row r="4" spans="1:9" ht="16.5">
      <c r="A4" s="7"/>
      <c r="B4" s="6"/>
      <c r="C4" s="7"/>
      <c r="D4" s="7"/>
      <c r="E4" s="7"/>
      <c r="F4" s="7"/>
      <c r="G4" s="7"/>
      <c r="H4" s="7"/>
      <c r="I4" s="13"/>
    </row>
    <row r="5" spans="1:9" ht="16.5">
      <c r="A5" s="14" t="s">
        <v>1</v>
      </c>
      <c r="B5" s="110" t="str">
        <f>'[2]1. stran'!B11:E11</f>
        <v>ZDRAVSTVENI DOM STARI TRG</v>
      </c>
      <c r="C5" s="110"/>
      <c r="D5" s="110"/>
      <c r="E5" s="110"/>
      <c r="F5" s="110"/>
      <c r="G5" s="110"/>
      <c r="H5" s="110"/>
      <c r="I5" s="111"/>
    </row>
    <row r="6" spans="1:9" ht="16.5">
      <c r="A6" s="7"/>
      <c r="B6" s="6"/>
      <c r="C6" s="7"/>
      <c r="D6" s="7"/>
      <c r="E6" s="7"/>
      <c r="F6" s="7"/>
      <c r="G6" s="7"/>
      <c r="H6" s="7"/>
      <c r="I6" s="13"/>
    </row>
    <row r="7" spans="1:9" ht="16.5">
      <c r="A7" s="15" t="s">
        <v>2</v>
      </c>
      <c r="B7" s="16" t="str">
        <f>'[2]1. stran'!B14:E14</f>
        <v>novogradnja-dozidava</v>
      </c>
      <c r="C7" s="17"/>
      <c r="D7" s="17"/>
      <c r="E7" s="17"/>
      <c r="F7" s="17"/>
      <c r="G7" s="17"/>
      <c r="H7" s="17"/>
      <c r="I7" s="18"/>
    </row>
    <row r="8" spans="1:9" ht="16.5">
      <c r="A8" s="7"/>
      <c r="B8" s="7"/>
      <c r="C8" s="7"/>
      <c r="D8" s="7"/>
      <c r="E8" s="7"/>
      <c r="F8" s="7"/>
      <c r="G8" s="7"/>
      <c r="H8" s="7"/>
      <c r="I8" s="13"/>
    </row>
    <row r="9" spans="1:9" ht="16.5">
      <c r="A9" s="7"/>
      <c r="B9" s="7"/>
      <c r="C9" s="7"/>
      <c r="D9" s="7"/>
      <c r="E9" s="7"/>
      <c r="F9" s="7"/>
      <c r="G9" s="7"/>
      <c r="H9" s="7"/>
      <c r="I9" s="13"/>
    </row>
    <row r="10" spans="1:9" ht="20.25">
      <c r="A10" s="7"/>
      <c r="B10" s="19" t="s">
        <v>3</v>
      </c>
      <c r="C10" s="20"/>
      <c r="D10" s="20"/>
      <c r="E10" s="20"/>
      <c r="F10" s="20"/>
      <c r="G10" s="20"/>
      <c r="H10" s="20"/>
      <c r="I10" s="21"/>
    </row>
    <row r="11" spans="1:9" ht="16.5">
      <c r="A11" s="7"/>
      <c r="B11" s="7"/>
      <c r="C11" s="7"/>
      <c r="D11" s="7"/>
      <c r="E11" s="7"/>
      <c r="F11" s="7"/>
      <c r="G11" s="7"/>
      <c r="H11" s="7"/>
      <c r="I11" s="13"/>
    </row>
    <row r="12" spans="1:9" ht="16.5">
      <c r="A12" s="22" t="s">
        <v>4</v>
      </c>
      <c r="B12" s="23" t="s">
        <v>5</v>
      </c>
      <c r="C12" s="20"/>
      <c r="D12" s="20"/>
      <c r="E12" s="20"/>
      <c r="F12" s="20"/>
      <c r="G12" s="20"/>
      <c r="H12" s="20"/>
      <c r="I12" s="21"/>
    </row>
    <row r="13" spans="1:9" ht="16.5">
      <c r="A13" s="22"/>
      <c r="B13" s="6"/>
      <c r="C13" s="7"/>
      <c r="D13" s="7"/>
      <c r="E13" s="7"/>
      <c r="F13" s="7"/>
      <c r="G13" s="7"/>
      <c r="H13" s="7"/>
      <c r="I13" s="13"/>
    </row>
    <row r="14" spans="1:9" ht="16.5">
      <c r="A14" s="24" t="s">
        <v>6</v>
      </c>
      <c r="B14" s="7" t="str">
        <f>'[2]A|Pripravljalna d.'!B5</f>
        <v>PRIPRAVLJALNA DELA</v>
      </c>
      <c r="C14" s="7"/>
      <c r="D14" s="7"/>
      <c r="E14" s="7"/>
      <c r="F14" s="7"/>
      <c r="G14" s="7"/>
      <c r="H14" s="7"/>
      <c r="I14" s="13">
        <f>+[5]Rekapitulacija!I14</f>
        <v>0</v>
      </c>
    </row>
    <row r="15" spans="1:9" ht="16.5">
      <c r="A15" s="24" t="s">
        <v>7</v>
      </c>
      <c r="B15" s="7" t="str">
        <f>'[2]A|Zemeljska d.'!B1</f>
        <v>ZEMELJSKA DELA</v>
      </c>
      <c r="C15" s="7"/>
      <c r="D15" s="7"/>
      <c r="E15" s="7"/>
      <c r="F15" s="7"/>
      <c r="G15" s="7"/>
      <c r="H15" s="7"/>
      <c r="I15" s="13">
        <f>+[5]Rekapitulacija!I15</f>
        <v>0</v>
      </c>
    </row>
    <row r="16" spans="1:9" ht="16.5">
      <c r="A16" s="24" t="s">
        <v>8</v>
      </c>
      <c r="B16" s="7" t="str">
        <f>'[2]A|Betonska d.'!B1</f>
        <v>BETONSKA DELA</v>
      </c>
      <c r="C16" s="7"/>
      <c r="D16" s="7"/>
      <c r="E16" s="7"/>
      <c r="F16" s="7"/>
      <c r="G16" s="7"/>
      <c r="H16" s="7"/>
      <c r="I16" s="13">
        <f>+[5]Rekapitulacija!I16</f>
        <v>0</v>
      </c>
    </row>
    <row r="17" spans="1:9" ht="16.5">
      <c r="A17" s="24" t="s">
        <v>9</v>
      </c>
      <c r="B17" s="7" t="str">
        <f>'[2]A|Opaž-tesarska d.'!B1</f>
        <v>TESARSKA DELA - OPAŽ</v>
      </c>
      <c r="C17" s="7"/>
      <c r="D17" s="7"/>
      <c r="E17" s="7"/>
      <c r="F17" s="7"/>
      <c r="G17" s="7"/>
      <c r="H17" s="7"/>
      <c r="I17" s="13">
        <f>+[5]Rekapitulacija!I17</f>
        <v>0</v>
      </c>
    </row>
    <row r="18" spans="1:9" ht="16.5">
      <c r="A18" s="24" t="s">
        <v>10</v>
      </c>
      <c r="B18" s="7" t="str">
        <f>'[2]A|Zidarska d.'!B1</f>
        <v>ZIDARSKA DELA</v>
      </c>
      <c r="C18" s="7"/>
      <c r="D18" s="7"/>
      <c r="E18" s="7"/>
      <c r="F18" s="7"/>
      <c r="G18" s="7"/>
      <c r="H18" s="7"/>
      <c r="I18" s="13">
        <f>+[5]Rekapitulacija!I18</f>
        <v>0</v>
      </c>
    </row>
    <row r="19" spans="1:9" ht="16.5">
      <c r="A19" s="24" t="s">
        <v>11</v>
      </c>
      <c r="B19" s="7" t="str">
        <f>'[2]A|Fasada'!B1</f>
        <v>FASADERSKA DELA</v>
      </c>
      <c r="C19" s="7"/>
      <c r="D19" s="7"/>
      <c r="E19" s="7"/>
      <c r="F19" s="7"/>
      <c r="G19" s="7"/>
      <c r="H19" s="7"/>
      <c r="I19" s="13">
        <f>+[5]Rekapitulacija!I19</f>
        <v>0</v>
      </c>
    </row>
    <row r="20" spans="1:9" ht="16.5">
      <c r="A20" s="24" t="s">
        <v>12</v>
      </c>
      <c r="B20" s="7" t="str">
        <f>'[2]A|Rušitvena d.'!B1</f>
        <v>RUŠITVENA DELA</v>
      </c>
      <c r="C20" s="7"/>
      <c r="D20" s="7"/>
      <c r="E20" s="7"/>
      <c r="F20" s="7"/>
      <c r="G20" s="7"/>
      <c r="H20" s="7"/>
      <c r="I20" s="13">
        <f>+[5]Rekapitulacija!I20</f>
        <v>0</v>
      </c>
    </row>
    <row r="21" spans="1:9" ht="16.5">
      <c r="A21" s="24"/>
      <c r="B21" s="23" t="s">
        <v>13</v>
      </c>
      <c r="C21" s="25"/>
      <c r="D21" s="25"/>
      <c r="E21" s="25"/>
      <c r="F21" s="25"/>
      <c r="G21" s="25"/>
      <c r="H21" s="25"/>
      <c r="I21" s="26">
        <f>SUM(I14:I20)</f>
        <v>0</v>
      </c>
    </row>
    <row r="22" spans="1:9" ht="16.5">
      <c r="A22" s="24"/>
      <c r="B22" s="7"/>
      <c r="C22" s="7"/>
      <c r="D22" s="7"/>
      <c r="E22" s="7"/>
      <c r="F22" s="7"/>
      <c r="G22" s="7"/>
      <c r="H22" s="7"/>
      <c r="I22" s="13"/>
    </row>
    <row r="23" spans="1:9" ht="16.5">
      <c r="A23" s="22" t="s">
        <v>14</v>
      </c>
      <c r="B23" s="23" t="s">
        <v>15</v>
      </c>
      <c r="C23" s="20"/>
      <c r="D23" s="20"/>
      <c r="E23" s="20"/>
      <c r="F23" s="20"/>
      <c r="G23" s="20"/>
      <c r="H23" s="20"/>
      <c r="I23" s="21"/>
    </row>
    <row r="24" spans="1:9" ht="16.5">
      <c r="A24" s="22"/>
      <c r="B24" s="6"/>
      <c r="C24" s="7"/>
      <c r="D24" s="7"/>
      <c r="E24" s="7"/>
      <c r="F24" s="7"/>
      <c r="G24" s="7"/>
      <c r="H24" s="7"/>
      <c r="I24" s="13"/>
    </row>
    <row r="25" spans="1:9" ht="16.5">
      <c r="A25" s="24" t="s">
        <v>16</v>
      </c>
      <c r="B25" s="7" t="str">
        <f>'[2]B|Krovsko kleparska d.'!B5</f>
        <v>KROVSKO - KLEPARSKA DELA</v>
      </c>
      <c r="C25" s="7"/>
      <c r="D25" s="7"/>
      <c r="E25" s="7"/>
      <c r="F25" s="7"/>
      <c r="G25" s="7"/>
      <c r="H25" s="7"/>
      <c r="I25" s="13">
        <f>+[5]Rekapitulacija!I25</f>
        <v>0</v>
      </c>
    </row>
    <row r="26" spans="1:9" ht="16.5">
      <c r="A26" s="24" t="s">
        <v>17</v>
      </c>
      <c r="B26" s="7" t="str">
        <f>'[2]B|Ključavničarska d.'!B1</f>
        <v>KLJUČAVNIČARSKA DELA</v>
      </c>
      <c r="C26" s="7"/>
      <c r="D26" s="7"/>
      <c r="E26" s="7"/>
      <c r="F26" s="7"/>
      <c r="G26" s="7"/>
      <c r="H26" s="7"/>
      <c r="I26" s="13">
        <f>+[5]Rekapitulacija!I26</f>
        <v>0</v>
      </c>
    </row>
    <row r="27" spans="1:9" ht="16.5">
      <c r="A27" s="24" t="s">
        <v>18</v>
      </c>
      <c r="B27" s="7" t="str">
        <f>'[2]B|Mizarska d.'!B1</f>
        <v>MIZARSKA DELA</v>
      </c>
      <c r="C27" s="7"/>
      <c r="D27" s="7"/>
      <c r="E27" s="7"/>
      <c r="F27" s="7"/>
      <c r="G27" s="7"/>
      <c r="H27" s="7"/>
      <c r="I27" s="13">
        <f>+[5]Rekapitulacija!I27</f>
        <v>0</v>
      </c>
    </row>
    <row r="28" spans="1:9" ht="16.5">
      <c r="A28" s="24" t="s">
        <v>19</v>
      </c>
      <c r="B28" s="7" t="str">
        <f>'[2]B|Stavbno pohi.'!B1</f>
        <v>STAVBNO POHIŠTVO</v>
      </c>
      <c r="C28" s="7"/>
      <c r="D28" s="7"/>
      <c r="E28" s="7"/>
      <c r="F28" s="7"/>
      <c r="G28" s="7"/>
      <c r="H28" s="7"/>
      <c r="I28" s="13">
        <f>+[5]Rekapitulacija!I28</f>
        <v>0</v>
      </c>
    </row>
    <row r="29" spans="1:9" ht="16.5">
      <c r="A29" s="24" t="s">
        <v>20</v>
      </c>
      <c r="B29" s="7" t="str">
        <f>'[2]B|Estrih'!B1</f>
        <v>ESTRIH</v>
      </c>
      <c r="C29" s="7"/>
      <c r="D29" s="7"/>
      <c r="E29" s="7"/>
      <c r="F29" s="7"/>
      <c r="G29" s="7"/>
      <c r="H29" s="7"/>
      <c r="I29" s="13">
        <f>+[5]Rekapitulacija!I29</f>
        <v>0</v>
      </c>
    </row>
    <row r="30" spans="1:9" ht="16.5">
      <c r="A30" s="24" t="s">
        <v>21</v>
      </c>
      <c r="B30" s="7" t="str">
        <f>'[2]B|Tlakarska d.'!B1</f>
        <v>TLAKARSKA DELA</v>
      </c>
      <c r="C30" s="7"/>
      <c r="D30" s="7"/>
      <c r="E30" s="7"/>
      <c r="F30" s="7"/>
      <c r="G30" s="7"/>
      <c r="H30" s="7"/>
      <c r="I30" s="13">
        <f>+[5]Rekapitulacija!I30</f>
        <v>0</v>
      </c>
    </row>
    <row r="31" spans="1:9" ht="16.5">
      <c r="A31" s="24" t="s">
        <v>22</v>
      </c>
      <c r="B31" s="7" t="str">
        <f>'[2]B|Keramičarska d.'!B1</f>
        <v>KERAMIČARSKA DELA</v>
      </c>
      <c r="C31" s="7"/>
      <c r="D31" s="7"/>
      <c r="E31" s="7"/>
      <c r="F31" s="7"/>
      <c r="G31" s="7"/>
      <c r="H31" s="7"/>
      <c r="I31" s="13">
        <f>+[5]Rekapitulacija!I31</f>
        <v>0</v>
      </c>
    </row>
    <row r="32" spans="1:9" ht="16.5">
      <c r="A32" s="24" t="s">
        <v>23</v>
      </c>
      <c r="B32" s="7" t="str">
        <f>'[2]B|Slikopleskarska d.'!B1</f>
        <v>SLIKOPLESKARSKA DELA</v>
      </c>
      <c r="C32" s="7"/>
      <c r="D32" s="7"/>
      <c r="E32" s="7"/>
      <c r="F32" s="7"/>
      <c r="G32" s="7"/>
      <c r="H32" s="7"/>
      <c r="I32" s="13">
        <f>+[5]Rekapitulacija!I32</f>
        <v>0</v>
      </c>
    </row>
    <row r="33" spans="1:11" ht="16.5">
      <c r="A33" s="24" t="s">
        <v>24</v>
      </c>
      <c r="B33" s="7" t="str">
        <f>'[2]B|Montažerska d. '!B1</f>
        <v>MONTAŽERSKA DELA</v>
      </c>
      <c r="C33" s="7"/>
      <c r="D33" s="7"/>
      <c r="E33" s="7"/>
      <c r="F33" s="7"/>
      <c r="G33" s="7"/>
      <c r="H33" s="7"/>
      <c r="I33" s="13">
        <f>+[5]Rekapitulacija!I33</f>
        <v>0</v>
      </c>
    </row>
    <row r="34" spans="1:11" ht="16.5">
      <c r="A34" s="24" t="s">
        <v>25</v>
      </c>
      <c r="B34" s="7" t="s">
        <v>26</v>
      </c>
      <c r="C34" s="7"/>
      <c r="D34" s="7"/>
      <c r="E34" s="7"/>
      <c r="F34" s="7"/>
      <c r="G34" s="7"/>
      <c r="H34" s="7"/>
      <c r="I34" s="13">
        <f>+[5]Rekapitulacija!I34</f>
        <v>0</v>
      </c>
    </row>
    <row r="35" spans="1:11" ht="16.5">
      <c r="A35" s="6"/>
      <c r="B35" s="23" t="s">
        <v>27</v>
      </c>
      <c r="C35" s="25"/>
      <c r="D35" s="25"/>
      <c r="E35" s="25"/>
      <c r="F35" s="25"/>
      <c r="G35" s="25"/>
      <c r="H35" s="25"/>
      <c r="I35" s="26">
        <f>SUM(I25:I34)</f>
        <v>0</v>
      </c>
    </row>
    <row r="36" spans="1:11" ht="16.5">
      <c r="A36" s="24"/>
      <c r="B36" s="7"/>
      <c r="C36" s="7"/>
      <c r="D36" s="7"/>
      <c r="E36" s="7"/>
      <c r="F36" s="7"/>
      <c r="G36" s="7"/>
      <c r="H36" s="7"/>
      <c r="I36" s="13"/>
    </row>
    <row r="37" spans="1:11" ht="16.5">
      <c r="A37" s="7"/>
      <c r="B37" s="112" t="s">
        <v>28</v>
      </c>
      <c r="C37" s="113"/>
      <c r="D37" s="113"/>
      <c r="E37" s="113"/>
      <c r="F37" s="113"/>
      <c r="G37" s="113"/>
      <c r="H37" s="25"/>
      <c r="I37" s="27">
        <f>(I35+I21)*5%</f>
        <v>0</v>
      </c>
    </row>
    <row r="38" spans="1:11" ht="17.25" thickBot="1">
      <c r="A38" s="7"/>
      <c r="B38" s="28"/>
      <c r="C38" s="28"/>
      <c r="D38" s="28"/>
      <c r="E38" s="28"/>
      <c r="F38" s="28"/>
      <c r="G38" s="28"/>
      <c r="H38" s="6"/>
      <c r="I38" s="29"/>
    </row>
    <row r="39" spans="1:11" ht="16.5">
      <c r="A39" s="30"/>
      <c r="B39" s="31" t="s">
        <v>29</v>
      </c>
      <c r="C39" s="32"/>
      <c r="D39" s="32"/>
      <c r="E39" s="32"/>
      <c r="F39" s="32"/>
      <c r="G39" s="32"/>
      <c r="H39" s="32"/>
      <c r="I39" s="33">
        <f>I35+I21+I37</f>
        <v>0</v>
      </c>
      <c r="K39">
        <v>192274.99</v>
      </c>
    </row>
    <row r="40" spans="1:11" ht="17.25" thickBot="1">
      <c r="A40" s="30"/>
      <c r="B40" s="34" t="s">
        <v>30</v>
      </c>
      <c r="C40" s="35"/>
      <c r="D40" s="35"/>
      <c r="E40" s="35"/>
      <c r="F40" s="35"/>
      <c r="G40" s="35"/>
      <c r="H40" s="35"/>
      <c r="I40" s="36">
        <f>I39*22%</f>
        <v>0</v>
      </c>
    </row>
    <row r="41" spans="1:11" ht="17.25" thickBot="1">
      <c r="A41" s="30"/>
      <c r="B41" s="6"/>
      <c r="C41" s="30"/>
      <c r="D41" s="30"/>
      <c r="E41" s="30"/>
      <c r="F41" s="30"/>
      <c r="G41" s="30"/>
      <c r="H41" s="30"/>
      <c r="I41" s="37"/>
    </row>
    <row r="42" spans="1:11" ht="18.75" thickBot="1">
      <c r="A42" s="30"/>
      <c r="B42" s="38" t="s">
        <v>31</v>
      </c>
      <c r="C42" s="39"/>
      <c r="D42" s="39"/>
      <c r="E42" s="39"/>
      <c r="F42" s="39"/>
      <c r="G42" s="39"/>
      <c r="H42" s="39"/>
      <c r="I42" s="40">
        <f>I40+I39</f>
        <v>0</v>
      </c>
    </row>
  </sheetData>
  <mergeCells count="2">
    <mergeCell ref="B5:I5"/>
    <mergeCell ref="B37:G3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382CA-A52D-4BB8-A640-691BA70A104E}">
  <dimension ref="A1:I26"/>
  <sheetViews>
    <sheetView topLeftCell="A9" zoomScaleNormal="100" workbookViewId="0">
      <selection activeCell="I14" sqref="I14:I16"/>
    </sheetView>
  </sheetViews>
  <sheetFormatPr defaultRowHeight="12.75"/>
  <cols>
    <col min="1" max="1" width="5.28515625" customWidth="1"/>
    <col min="9" max="9" width="11.28515625" bestFit="1" customWidth="1"/>
  </cols>
  <sheetData>
    <row r="1" spans="1:9" ht="16.5">
      <c r="A1" s="1" t="s">
        <v>0</v>
      </c>
      <c r="B1" s="2" t="str">
        <f>'[3]1. stran'!B6</f>
        <v>Občina Loška dolina</v>
      </c>
      <c r="C1" s="3"/>
      <c r="D1" s="3"/>
      <c r="E1" s="3"/>
      <c r="F1" s="3"/>
      <c r="G1" s="3"/>
      <c r="H1" s="3"/>
      <c r="I1" s="45"/>
    </row>
    <row r="2" spans="1:9" ht="16.5">
      <c r="A2" s="5"/>
      <c r="B2" s="6" t="str">
        <f>'[3]1. stran'!B7</f>
        <v>Cesta Notranjskega odreda 2</v>
      </c>
      <c r="C2" s="7"/>
      <c r="D2" s="7"/>
      <c r="E2" s="7"/>
      <c r="F2" s="7"/>
      <c r="G2" s="7"/>
      <c r="H2" s="7"/>
      <c r="I2" s="46"/>
    </row>
    <row r="3" spans="1:9" ht="16.5">
      <c r="A3" s="9"/>
      <c r="B3" s="10" t="str">
        <f>'[3]1. stran'!B8</f>
        <v>1386 Stari trg pri Ložu</v>
      </c>
      <c r="C3" s="11"/>
      <c r="D3" s="11"/>
      <c r="E3" s="11"/>
      <c r="F3" s="11"/>
      <c r="G3" s="11"/>
      <c r="H3" s="11"/>
      <c r="I3" s="47"/>
    </row>
    <row r="4" spans="1:9" ht="16.5">
      <c r="A4" s="7"/>
      <c r="B4" s="6"/>
      <c r="C4" s="7"/>
      <c r="D4" s="7"/>
      <c r="E4" s="7"/>
      <c r="F4" s="7"/>
      <c r="G4" s="7"/>
      <c r="H4" s="7"/>
      <c r="I4" s="48"/>
    </row>
    <row r="5" spans="1:9" ht="16.5">
      <c r="A5" s="15" t="s">
        <v>1</v>
      </c>
      <c r="B5" s="16" t="str">
        <f>'[3]1. stran'!B11:E11</f>
        <v>ZDRAVSTVENI DOM STARI TRG</v>
      </c>
      <c r="C5" s="17"/>
      <c r="D5" s="17"/>
      <c r="E5" s="17"/>
      <c r="F5" s="17"/>
      <c r="G5" s="17"/>
      <c r="H5" s="17"/>
      <c r="I5" s="49"/>
    </row>
    <row r="6" spans="1:9" ht="16.5">
      <c r="A6" s="7"/>
      <c r="B6" s="6"/>
      <c r="C6" s="7"/>
      <c r="D6" s="7"/>
      <c r="E6" s="7"/>
      <c r="F6" s="7"/>
      <c r="G6" s="7"/>
      <c r="H6" s="7"/>
      <c r="I6" s="48"/>
    </row>
    <row r="7" spans="1:9" ht="16.5">
      <c r="A7" s="15" t="s">
        <v>2</v>
      </c>
      <c r="B7" s="16" t="str">
        <f>'[3]1. stran'!B14:E14</f>
        <v>VZDRŽEVALNA DELA</v>
      </c>
      <c r="C7" s="17"/>
      <c r="D7" s="17"/>
      <c r="E7" s="17"/>
      <c r="F7" s="17"/>
      <c r="G7" s="17"/>
      <c r="H7" s="17"/>
      <c r="I7" s="49"/>
    </row>
    <row r="8" spans="1:9" ht="16.5">
      <c r="A8" s="7"/>
      <c r="B8" s="7"/>
      <c r="C8" s="7"/>
      <c r="D8" s="7"/>
      <c r="E8" s="7"/>
      <c r="F8" s="7"/>
      <c r="G8" s="7"/>
      <c r="H8" s="7"/>
      <c r="I8" s="48"/>
    </row>
    <row r="9" spans="1:9" ht="16.5">
      <c r="A9" s="7"/>
      <c r="B9" s="7"/>
      <c r="C9" s="7"/>
      <c r="D9" s="7"/>
      <c r="E9" s="7"/>
      <c r="F9" s="7"/>
      <c r="G9" s="7"/>
      <c r="H9" s="7"/>
      <c r="I9" s="48"/>
    </row>
    <row r="10" spans="1:9" ht="20.25">
      <c r="A10" s="7"/>
      <c r="B10" s="19" t="s">
        <v>3</v>
      </c>
      <c r="C10" s="20"/>
      <c r="D10" s="20"/>
      <c r="E10" s="20"/>
      <c r="F10" s="20"/>
      <c r="G10" s="20"/>
      <c r="H10" s="20"/>
      <c r="I10" s="50"/>
    </row>
    <row r="11" spans="1:9" ht="16.5">
      <c r="A11" s="7"/>
      <c r="B11" s="7"/>
      <c r="C11" s="7"/>
      <c r="D11" s="7"/>
      <c r="E11" s="7"/>
      <c r="F11" s="7"/>
      <c r="G11" s="7"/>
      <c r="H11" s="7"/>
      <c r="I11" s="48"/>
    </row>
    <row r="12" spans="1:9" ht="16.5">
      <c r="A12" s="22" t="s">
        <v>4</v>
      </c>
      <c r="B12" s="23" t="s">
        <v>36</v>
      </c>
      <c r="C12" s="20"/>
      <c r="D12" s="20"/>
      <c r="E12" s="20"/>
      <c r="F12" s="20"/>
      <c r="G12" s="20"/>
      <c r="H12" s="20"/>
      <c r="I12" s="50"/>
    </row>
    <row r="13" spans="1:9" ht="16.5">
      <c r="A13" s="22"/>
      <c r="B13" s="6"/>
      <c r="C13" s="7"/>
      <c r="D13" s="7"/>
      <c r="E13" s="7"/>
      <c r="F13" s="7"/>
      <c r="G13" s="7"/>
      <c r="H13" s="7"/>
      <c r="I13" s="48"/>
    </row>
    <row r="14" spans="1:9" ht="16.5">
      <c r="A14" s="24" t="s">
        <v>6</v>
      </c>
      <c r="B14" s="7" t="str">
        <f>'[3]A|Pripravljalna d.'!B7</f>
        <v>PRIPRAVLJALNA DELA</v>
      </c>
      <c r="C14" s="7"/>
      <c r="D14" s="7"/>
      <c r="E14" s="7"/>
      <c r="F14" s="7"/>
      <c r="G14" s="7"/>
      <c r="H14" s="7"/>
      <c r="I14" s="48">
        <f>+[6]Rekapitulacija!I14</f>
        <v>0</v>
      </c>
    </row>
    <row r="15" spans="1:9" ht="16.5">
      <c r="A15" s="24" t="s">
        <v>7</v>
      </c>
      <c r="B15" s="7" t="str">
        <f>'[3]A|Fasada'!B1</f>
        <v>FASADERSKA DELA</v>
      </c>
      <c r="C15" s="7"/>
      <c r="D15" s="7"/>
      <c r="E15" s="7"/>
      <c r="F15" s="7"/>
      <c r="G15" s="7"/>
      <c r="H15" s="7"/>
      <c r="I15" s="48">
        <f>+[6]Rekapitulacija!I15</f>
        <v>0</v>
      </c>
    </row>
    <row r="16" spans="1:9" ht="16.5">
      <c r="A16" s="24" t="s">
        <v>8</v>
      </c>
      <c r="B16" s="7" t="str">
        <f>'[3]A|Zidarska d.'!B1</f>
        <v>ZIDARSKA DELA</v>
      </c>
      <c r="C16" s="7"/>
      <c r="D16" s="7"/>
      <c r="E16" s="7"/>
      <c r="F16" s="7"/>
      <c r="G16" s="7"/>
      <c r="H16" s="7"/>
      <c r="I16" s="48">
        <f>+[6]Rekapitulacija!I16</f>
        <v>0</v>
      </c>
    </row>
    <row r="17" spans="1:9" ht="16.5">
      <c r="A17" s="24"/>
      <c r="B17" s="23" t="s">
        <v>13</v>
      </c>
      <c r="C17" s="25"/>
      <c r="D17" s="25"/>
      <c r="E17" s="25"/>
      <c r="F17" s="25"/>
      <c r="G17" s="25"/>
      <c r="H17" s="25"/>
      <c r="I17" s="51">
        <f>SUM(I14:I16)</f>
        <v>0</v>
      </c>
    </row>
    <row r="18" spans="1:9" ht="16.5">
      <c r="A18" s="6"/>
      <c r="B18" s="6"/>
      <c r="C18" s="6"/>
      <c r="D18" s="6"/>
      <c r="E18" s="6"/>
      <c r="F18" s="6"/>
      <c r="G18" s="6"/>
      <c r="H18" s="6"/>
      <c r="I18" s="52"/>
    </row>
    <row r="19" spans="1:9" ht="16.5">
      <c r="A19" s="24"/>
      <c r="B19" s="114" t="s">
        <v>37</v>
      </c>
      <c r="C19" s="115"/>
      <c r="D19" s="115"/>
      <c r="E19" s="115"/>
      <c r="F19" s="115"/>
      <c r="G19" s="115"/>
      <c r="H19" s="25"/>
      <c r="I19" s="53"/>
    </row>
    <row r="20" spans="1:9" ht="16.5">
      <c r="A20" s="6"/>
      <c r="B20" s="6"/>
      <c r="C20" s="6"/>
      <c r="D20" s="6"/>
      <c r="E20" s="6"/>
      <c r="F20" s="6"/>
      <c r="G20" s="6"/>
      <c r="H20" s="6"/>
      <c r="I20" s="52"/>
    </row>
    <row r="21" spans="1:9" ht="17.25" thickBot="1">
      <c r="A21" s="7"/>
      <c r="B21" s="7"/>
      <c r="C21" s="7"/>
      <c r="D21" s="7"/>
      <c r="E21" s="7"/>
      <c r="F21" s="7"/>
      <c r="G21" s="7"/>
      <c r="H21" s="7"/>
      <c r="I21" s="48"/>
    </row>
    <row r="22" spans="1:9" ht="16.5">
      <c r="A22" s="30"/>
      <c r="B22" s="31" t="s">
        <v>29</v>
      </c>
      <c r="C22" s="32"/>
      <c r="D22" s="32"/>
      <c r="E22" s="32"/>
      <c r="F22" s="32"/>
      <c r="G22" s="32"/>
      <c r="H22" s="32"/>
      <c r="I22" s="54">
        <f>I17</f>
        <v>0</v>
      </c>
    </row>
    <row r="23" spans="1:9" ht="16.5">
      <c r="A23" s="6"/>
      <c r="B23" s="55" t="s">
        <v>38</v>
      </c>
      <c r="C23" s="6"/>
      <c r="D23" s="6"/>
      <c r="E23" s="6"/>
      <c r="F23" s="6"/>
      <c r="G23" s="6"/>
      <c r="H23" s="6"/>
      <c r="I23" s="56"/>
    </row>
    <row r="24" spans="1:9" ht="17.25" thickBot="1">
      <c r="A24" s="30"/>
      <c r="B24" s="34" t="s">
        <v>39</v>
      </c>
      <c r="C24" s="35"/>
      <c r="D24" s="35"/>
      <c r="E24" s="35"/>
      <c r="F24" s="35"/>
      <c r="G24" s="35"/>
      <c r="H24" s="35"/>
      <c r="I24" s="57"/>
    </row>
    <row r="25" spans="1:9" ht="17.25" thickBot="1">
      <c r="A25" s="30"/>
      <c r="B25" s="6"/>
      <c r="C25" s="30"/>
      <c r="D25" s="30"/>
      <c r="E25" s="30"/>
      <c r="F25" s="30"/>
      <c r="G25" s="30"/>
      <c r="H25" s="30"/>
      <c r="I25" s="58"/>
    </row>
    <row r="26" spans="1:9" ht="18.75" thickBot="1">
      <c r="A26" s="30"/>
      <c r="B26" s="38" t="s">
        <v>40</v>
      </c>
      <c r="C26" s="39"/>
      <c r="D26" s="39"/>
      <c r="E26" s="39"/>
      <c r="F26" s="39"/>
      <c r="G26" s="39"/>
      <c r="H26" s="39"/>
      <c r="I26" s="59"/>
    </row>
  </sheetData>
  <mergeCells count="1">
    <mergeCell ref="B19:G1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A811-AA64-447F-844F-7AE6293AD7F1}">
  <dimension ref="A1:E20"/>
  <sheetViews>
    <sheetView zoomScaleNormal="100" workbookViewId="0">
      <selection activeCell="C12" sqref="C12"/>
    </sheetView>
  </sheetViews>
  <sheetFormatPr defaultRowHeight="12.75"/>
  <cols>
    <col min="2" max="2" width="47.7109375" bestFit="1" customWidth="1"/>
    <col min="3" max="3" width="14.140625" bestFit="1" customWidth="1"/>
    <col min="5" max="5" width="9.140625" bestFit="1" customWidth="1"/>
  </cols>
  <sheetData>
    <row r="1" spans="1:3" ht="15.75" thickBot="1">
      <c r="A1" s="60"/>
      <c r="B1" s="60" t="s">
        <v>42</v>
      </c>
      <c r="C1" s="61"/>
    </row>
    <row r="2" spans="1:3" ht="15.75" thickBot="1">
      <c r="A2" s="62" t="s">
        <v>43</v>
      </c>
      <c r="B2" s="63" t="s">
        <v>44</v>
      </c>
      <c r="C2" s="64">
        <f>SUM(C3:C9)</f>
        <v>0</v>
      </c>
    </row>
    <row r="3" spans="1:3" ht="14.25">
      <c r="A3" s="65" t="s">
        <v>45</v>
      </c>
      <c r="B3" s="66" t="str">
        <f>+'[4]1_CESTA'!B3:D3</f>
        <v>CESTA-PREDDELA</v>
      </c>
      <c r="C3" s="67">
        <f>+[7]REKAPITULACIJA!C3</f>
        <v>0</v>
      </c>
    </row>
    <row r="4" spans="1:3" ht="14.25">
      <c r="A4" s="68" t="s">
        <v>46</v>
      </c>
      <c r="B4" s="68" t="str">
        <f>+'[4]1_CESTA'!B15</f>
        <v>CESTA-ČIŠČENJE TERENA IN RUŠITVENA DELA</v>
      </c>
      <c r="C4" s="67">
        <f>+[7]REKAPITULACIJA!C4</f>
        <v>0</v>
      </c>
    </row>
    <row r="5" spans="1:3" ht="14.25">
      <c r="A5" s="69" t="s">
        <v>47</v>
      </c>
      <c r="B5" s="68" t="str">
        <f>+'[4]1_CESTA'!B33</f>
        <v>CESTA-ZEMELJSKA DELA</v>
      </c>
      <c r="C5" s="67">
        <f>+[7]REKAPITULACIJA!C5</f>
        <v>0</v>
      </c>
    </row>
    <row r="6" spans="1:3" ht="14.25">
      <c r="A6" s="68" t="s">
        <v>48</v>
      </c>
      <c r="B6" s="68" t="str">
        <f>+'[4]1_CESTA'!B67</f>
        <v>CESTA-VOZIŠČNA KONSTRUCIJA</v>
      </c>
      <c r="C6" s="67">
        <f>+[7]REKAPITULACIJA!C6</f>
        <v>0</v>
      </c>
    </row>
    <row r="7" spans="1:3" ht="14.25">
      <c r="A7" s="68" t="s">
        <v>49</v>
      </c>
      <c r="B7" s="70" t="str">
        <f>+'[4]1_CESTA'!B113</f>
        <v>CESTA-PROMETNA SIGNALIZACIJA</v>
      </c>
      <c r="C7" s="67">
        <f>+[7]REKAPITULACIJA!C7</f>
        <v>0</v>
      </c>
    </row>
    <row r="8" spans="1:3" ht="14.25">
      <c r="A8" s="69" t="s">
        <v>50</v>
      </c>
      <c r="B8" s="68" t="str">
        <f>+'[4]1_CESTA'!B131</f>
        <v>CESTA-TUJE STORITVE</v>
      </c>
      <c r="C8" s="67">
        <f>+[7]REKAPITULACIJA!C8</f>
        <v>0</v>
      </c>
    </row>
    <row r="9" spans="1:3" ht="14.25">
      <c r="A9" s="68" t="s">
        <v>51</v>
      </c>
      <c r="B9" s="68" t="str">
        <f>+'[4]1_CESTA'!B143</f>
        <v>CESTA -NEPREDVIDENA DELA</v>
      </c>
      <c r="C9" s="67">
        <f>+[7]REKAPITULACIJA!C9</f>
        <v>0</v>
      </c>
    </row>
    <row r="10" spans="1:3" ht="15" thickBot="1">
      <c r="A10" s="71"/>
      <c r="B10" s="71"/>
      <c r="C10" s="72"/>
    </row>
    <row r="11" spans="1:3" ht="15.75" thickBot="1">
      <c r="A11" s="63" t="s">
        <v>52</v>
      </c>
      <c r="B11" s="63" t="s">
        <v>53</v>
      </c>
      <c r="C11" s="64">
        <f>SUM(C12:C16)</f>
        <v>0</v>
      </c>
    </row>
    <row r="12" spans="1:3" ht="14.25">
      <c r="A12" s="66" t="s">
        <v>54</v>
      </c>
      <c r="B12" s="73" t="str">
        <f>+'[4]2_MET'!B3</f>
        <v>ODVODNAVANJE - ZEMELJSKA DELA</v>
      </c>
      <c r="C12" s="67">
        <f>+[7]REKAPITULACIJA!C12</f>
        <v>0</v>
      </c>
    </row>
    <row r="13" spans="1:3" ht="14.25">
      <c r="A13" s="68" t="s">
        <v>55</v>
      </c>
      <c r="B13" s="74" t="str">
        <f>+'[4]2_MET'!B36</f>
        <v>ODVODNAVANJE - CEVI IN JAŠKI</v>
      </c>
      <c r="C13" s="67">
        <f>+[7]REKAPITULACIJA!C13</f>
        <v>0</v>
      </c>
    </row>
    <row r="14" spans="1:3" ht="14.25">
      <c r="A14" s="68" t="s">
        <v>56</v>
      </c>
      <c r="B14" s="74" t="str">
        <f>+'[4]2_MET'!B87</f>
        <v>ODVODNAVANJE - ZAKLJUČNA DELA</v>
      </c>
      <c r="C14" s="67">
        <f>+[7]REKAPITULACIJA!C14</f>
        <v>0</v>
      </c>
    </row>
    <row r="15" spans="1:3" ht="14.25">
      <c r="A15" s="68" t="s">
        <v>57</v>
      </c>
      <c r="B15" s="74" t="str">
        <f>+'[4]2_MET'!B101:D101</f>
        <v>ODVODNAVANJE-DRENAŽA</v>
      </c>
      <c r="C15" s="67">
        <f>+[7]REKAPITULACIJA!C15</f>
        <v>0</v>
      </c>
    </row>
    <row r="16" spans="1:3" ht="14.25">
      <c r="A16" s="69" t="s">
        <v>58</v>
      </c>
      <c r="B16" s="74" t="str">
        <f>+'[4]2_MET'!B115</f>
        <v>ODVODNJAVANJE - NEPREDVIDENA DELA</v>
      </c>
      <c r="C16" s="67">
        <f>+[7]REKAPITULACIJA!C16</f>
        <v>0</v>
      </c>
    </row>
    <row r="17" spans="1:5" ht="15" thickBot="1">
      <c r="A17" s="75"/>
      <c r="B17" s="76"/>
      <c r="C17" s="77"/>
    </row>
    <row r="18" spans="1:5" ht="15.75" thickBot="1">
      <c r="A18" s="78"/>
      <c r="B18" s="63" t="s">
        <v>59</v>
      </c>
      <c r="C18" s="79">
        <f>+C2+C11</f>
        <v>0</v>
      </c>
    </row>
    <row r="19" spans="1:5" ht="15.75" thickBot="1">
      <c r="A19" s="80"/>
      <c r="B19" s="81" t="s">
        <v>60</v>
      </c>
      <c r="C19" s="82">
        <f>+C18*0.22</f>
        <v>0</v>
      </c>
      <c r="E19" s="42"/>
    </row>
    <row r="20" spans="1:5" ht="15.75" thickBot="1">
      <c r="A20" s="80"/>
      <c r="B20" s="83" t="s">
        <v>40</v>
      </c>
      <c r="C20" s="84">
        <f>+C18+C19</f>
        <v>0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5CF67-47E7-419F-95DA-DA8783974817}">
  <dimension ref="A1:H12"/>
  <sheetViews>
    <sheetView zoomScaleNormal="100" workbookViewId="0">
      <selection activeCell="D3" sqref="D3"/>
    </sheetView>
  </sheetViews>
  <sheetFormatPr defaultRowHeight="12.75"/>
  <cols>
    <col min="1" max="1" width="4" customWidth="1"/>
    <col min="2" max="2" width="26.7109375" customWidth="1"/>
    <col min="3" max="3" width="8.7109375" customWidth="1"/>
    <col min="4" max="4" width="19.140625" bestFit="1" customWidth="1"/>
    <col min="8" max="8" width="11.7109375" bestFit="1" customWidth="1"/>
  </cols>
  <sheetData>
    <row r="1" spans="1:8" ht="13.15" customHeight="1">
      <c r="A1" s="116" t="s">
        <v>61</v>
      </c>
      <c r="B1" s="116"/>
      <c r="C1" s="116"/>
      <c r="D1" s="116"/>
      <c r="E1" s="116"/>
    </row>
    <row r="2" spans="1:8">
      <c r="A2" s="85"/>
      <c r="B2" s="86" t="s">
        <v>62</v>
      </c>
      <c r="C2" s="86"/>
      <c r="D2" s="87">
        <f>+[8]REKAPIT!D2</f>
        <v>0</v>
      </c>
    </row>
    <row r="3" spans="1:8">
      <c r="A3" s="85"/>
      <c r="B3" s="86" t="s">
        <v>63</v>
      </c>
      <c r="C3" s="86"/>
      <c r="D3" s="87">
        <f>+[8]REKAPIT!D3</f>
        <v>0</v>
      </c>
    </row>
    <row r="4" spans="1:8" ht="25.5">
      <c r="A4" s="85"/>
      <c r="B4" s="86" t="s">
        <v>64</v>
      </c>
      <c r="C4" s="86"/>
      <c r="D4" s="87">
        <f>+[8]REKAPIT!D4</f>
        <v>0</v>
      </c>
    </row>
    <row r="5" spans="1:8">
      <c r="A5" s="85"/>
      <c r="B5" s="86" t="s">
        <v>65</v>
      </c>
      <c r="C5" s="86"/>
      <c r="D5" s="87">
        <f>+[8]REKAPIT!D5</f>
        <v>0</v>
      </c>
    </row>
    <row r="6" spans="1:8" ht="25.5">
      <c r="A6" s="85"/>
      <c r="B6" s="86" t="s">
        <v>66</v>
      </c>
      <c r="C6" s="86"/>
      <c r="D6" s="87">
        <f>+[8]REKAPIT!D6</f>
        <v>0</v>
      </c>
    </row>
    <row r="7" spans="1:8" ht="25.5">
      <c r="A7" s="85"/>
      <c r="B7" s="86" t="s">
        <v>67</v>
      </c>
      <c r="C7" s="86"/>
      <c r="D7" s="87">
        <f>+[8]REKAPIT!D7</f>
        <v>0</v>
      </c>
    </row>
    <row r="8" spans="1:8" ht="38.25">
      <c r="A8" s="85"/>
      <c r="B8" s="86" t="s">
        <v>68</v>
      </c>
      <c r="C8" s="86"/>
      <c r="D8" s="87">
        <f>+[8]REKAPIT!D8</f>
        <v>0</v>
      </c>
    </row>
    <row r="9" spans="1:8" ht="25.5">
      <c r="A9" s="85"/>
      <c r="B9" s="86" t="s">
        <v>69</v>
      </c>
      <c r="C9" s="86"/>
      <c r="D9" s="87">
        <f>+[8]REKAPIT!D9</f>
        <v>0</v>
      </c>
    </row>
    <row r="10" spans="1:8">
      <c r="A10" s="85"/>
      <c r="B10" s="86" t="s">
        <v>70</v>
      </c>
      <c r="C10" s="86"/>
      <c r="D10" s="87">
        <f>+[8]REKAPIT!D10</f>
        <v>0</v>
      </c>
    </row>
    <row r="11" spans="1:8" ht="38.25">
      <c r="A11" s="85"/>
      <c r="B11" s="86" t="s">
        <v>71</v>
      </c>
      <c r="C11" s="86"/>
      <c r="D11" s="87">
        <f>+[8]REKAPIT!D11</f>
        <v>0</v>
      </c>
      <c r="H11" s="43"/>
    </row>
    <row r="12" spans="1:8">
      <c r="A12" s="85"/>
      <c r="B12" s="88"/>
      <c r="C12" s="88"/>
      <c r="D12" s="89">
        <f>SUM(D2:D11)</f>
        <v>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9C57B-363C-4614-8A97-72A46F9DF4E1}">
  <dimension ref="A1:D14"/>
  <sheetViews>
    <sheetView workbookViewId="0">
      <selection activeCell="C15" sqref="C15"/>
    </sheetView>
  </sheetViews>
  <sheetFormatPr defaultRowHeight="12.75"/>
  <cols>
    <col min="1" max="1" width="3.28515625" customWidth="1"/>
    <col min="2" max="2" width="38.28515625" customWidth="1"/>
    <col min="3" max="3" width="15.28515625" bestFit="1" customWidth="1"/>
    <col min="4" max="4" width="5.7109375" customWidth="1"/>
  </cols>
  <sheetData>
    <row r="1" spans="1:4" ht="15.75">
      <c r="A1" s="99"/>
      <c r="B1" s="101" t="s">
        <v>81</v>
      </c>
      <c r="C1" s="93"/>
    </row>
    <row r="2" spans="1:4" ht="15.75">
      <c r="A2" s="99"/>
      <c r="B2" s="101"/>
      <c r="C2" s="93"/>
    </row>
    <row r="3" spans="1:4" ht="15.75">
      <c r="A3" s="99"/>
      <c r="B3" s="101"/>
      <c r="C3" s="93"/>
    </row>
    <row r="4" spans="1:4" ht="15.75">
      <c r="A4" s="99"/>
      <c r="B4" s="100" t="s">
        <v>74</v>
      </c>
      <c r="C4" s="93"/>
    </row>
    <row r="5" spans="1:4" ht="15.75">
      <c r="A5" s="99"/>
      <c r="B5" s="100"/>
      <c r="C5" s="93"/>
    </row>
    <row r="6" spans="1:4" ht="15.75">
      <c r="A6" s="99"/>
      <c r="B6" s="101" t="s">
        <v>75</v>
      </c>
      <c r="C6" s="90"/>
    </row>
    <row r="7" spans="1:4">
      <c r="C7" s="93"/>
    </row>
    <row r="8" spans="1:4" ht="15.75">
      <c r="A8" s="102">
        <v>1</v>
      </c>
      <c r="B8" s="101" t="s">
        <v>78</v>
      </c>
      <c r="C8" s="103">
        <f>+[9]REKAPITULACIJA!C9</f>
        <v>0</v>
      </c>
      <c r="D8" s="91" t="s">
        <v>76</v>
      </c>
    </row>
    <row r="9" spans="1:4" ht="15.75">
      <c r="A9" s="102">
        <v>2</v>
      </c>
      <c r="B9" s="101" t="s">
        <v>79</v>
      </c>
      <c r="C9" s="103">
        <f>+[9]REKAPITULACIJA!C10</f>
        <v>0</v>
      </c>
      <c r="D9" s="91" t="s">
        <v>76</v>
      </c>
    </row>
    <row r="10" spans="1:4" ht="15.75">
      <c r="A10" s="102">
        <v>3</v>
      </c>
      <c r="B10" s="104" t="s">
        <v>80</v>
      </c>
      <c r="C10" s="103">
        <f>+[9]REKAPITULACIJA!C11</f>
        <v>0</v>
      </c>
      <c r="D10" s="91" t="s">
        <v>76</v>
      </c>
    </row>
    <row r="11" spans="1:4" ht="15.75">
      <c r="A11" s="102">
        <v>4</v>
      </c>
      <c r="B11" s="104" t="s">
        <v>82</v>
      </c>
      <c r="C11" s="103">
        <f>+[9]REKAPITULACIJA!C12</f>
        <v>0</v>
      </c>
      <c r="D11" s="91" t="s">
        <v>76</v>
      </c>
    </row>
    <row r="12" spans="1:4" ht="15.75">
      <c r="A12" s="102"/>
      <c r="B12" s="105"/>
      <c r="C12" s="106"/>
      <c r="D12" s="107"/>
    </row>
    <row r="13" spans="1:4">
      <c r="B13" s="92"/>
      <c r="C13" s="93"/>
      <c r="D13" s="91"/>
    </row>
    <row r="14" spans="1:4" ht="15.75">
      <c r="B14" s="104" t="s">
        <v>59</v>
      </c>
      <c r="C14" s="108">
        <f>SUM(C8:C12)</f>
        <v>0</v>
      </c>
      <c r="D14" s="109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0 REKAPITULACIJA STROŠKOV</vt:lpstr>
      <vt:lpstr>1 GRADBENO OBRTNIŠKA DELA</vt:lpstr>
      <vt:lpstr>2 GOD ENERGETSKA SANACIJA</vt:lpstr>
      <vt:lpstr>3 ZUNANJA UREDITEV ODVODN.</vt:lpstr>
      <vt:lpstr>4 ELEKTROINSTAL. MATERIAL DELA</vt:lpstr>
      <vt:lpstr>5 STROJNE INSTALACIJE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</dc:creator>
  <cp:lastModifiedBy>Martina Magajna</cp:lastModifiedBy>
  <dcterms:created xsi:type="dcterms:W3CDTF">2026-01-28T06:33:00Z</dcterms:created>
  <dcterms:modified xsi:type="dcterms:W3CDTF">2026-08-03T17:53:51Z</dcterms:modified>
</cp:coreProperties>
</file>